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KISA.Y\"/>
    </mc:Choice>
  </mc:AlternateContent>
  <xr:revisionPtr revIDLastSave="0" documentId="13_ncr:1_{AA318CC0-736B-4B3F-8943-18EFCEFA7C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İDERLER " sheetId="1" r:id="rId1"/>
    <sheet name="GİDERLER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3" l="1"/>
  <c r="D48" i="3"/>
  <c r="D57" i="3"/>
  <c r="D121" i="3"/>
  <c r="D135" i="3"/>
  <c r="D131" i="3"/>
  <c r="D114" i="3"/>
  <c r="D110" i="3"/>
  <c r="D104" i="3"/>
  <c r="D100" i="3"/>
  <c r="D89" i="3"/>
  <c r="D96" i="3"/>
  <c r="D82" i="3"/>
  <c r="D76" i="3"/>
  <c r="D72" i="3"/>
  <c r="B68" i="3"/>
  <c r="D64" i="3"/>
  <c r="D42" i="3"/>
  <c r="D36" i="3"/>
  <c r="D24" i="3"/>
  <c r="D18" i="3"/>
  <c r="D14" i="3"/>
  <c r="D10" i="3"/>
  <c r="D6" i="3"/>
  <c r="D431" i="1"/>
  <c r="D423" i="1"/>
  <c r="D416" i="1"/>
  <c r="D405" i="1"/>
  <c r="D394" i="1"/>
  <c r="D376" i="1"/>
  <c r="D368" i="1"/>
  <c r="D361" i="1"/>
  <c r="D348" i="1"/>
  <c r="D339" i="1"/>
  <c r="D326" i="1"/>
  <c r="F318" i="1"/>
  <c r="D309" i="1"/>
  <c r="D300" i="1"/>
  <c r="B292" i="1"/>
  <c r="D276" i="1"/>
  <c r="D268" i="1"/>
  <c r="B184" i="1"/>
  <c r="E172" i="1"/>
  <c r="D82" i="1"/>
  <c r="D101" i="1"/>
  <c r="D208" i="1"/>
  <c r="D127" i="1"/>
  <c r="D249" i="1"/>
  <c r="D228" i="1" l="1"/>
  <c r="D69" i="1"/>
  <c r="D16" i="1"/>
  <c r="D108" i="1"/>
  <c r="D192" i="1"/>
  <c r="D164" i="1" l="1"/>
  <c r="D147" i="1"/>
  <c r="D118" i="1"/>
  <c r="D35" i="1"/>
  <c r="D53" i="1"/>
</calcChain>
</file>

<file path=xl/sharedStrings.xml><?xml version="1.0" encoding="utf-8"?>
<sst xmlns="http://schemas.openxmlformats.org/spreadsheetml/2006/main" count="938" uniqueCount="334">
  <si>
    <t>KARDEŞLER AUTO ELEKTRİK EMRE KALKAN</t>
  </si>
  <si>
    <t>BİLAL ÜNLÜ</t>
  </si>
  <si>
    <t>FİŞ NO</t>
  </si>
  <si>
    <t xml:space="preserve">YAPILAN İŞ </t>
  </si>
  <si>
    <t>TUTAR</t>
  </si>
  <si>
    <t>YILDIRIM ALP</t>
  </si>
  <si>
    <t>TESLİM ALAN</t>
  </si>
  <si>
    <t>MARŞ ARIZASI,FREN ARIZASI</t>
  </si>
  <si>
    <t>HAKAN KURT</t>
  </si>
  <si>
    <t>KABLO,KELEPÇE</t>
  </si>
  <si>
    <t>KELEPÇE, FREN AMPULÜ</t>
  </si>
  <si>
    <t>OSMAN YEŞİL</t>
  </si>
  <si>
    <t>TAMİR</t>
  </si>
  <si>
    <t>ZİYA YÜKSEL</t>
  </si>
  <si>
    <t>SİLECEK FIR,KABLO</t>
  </si>
  <si>
    <t>MARŞ,KOLLEKTÖR</t>
  </si>
  <si>
    <t>FERHAT ÖNAL</t>
  </si>
  <si>
    <t>MARŞ DİŞLİSİ,İŞ.İLİK</t>
  </si>
  <si>
    <t>1 TANE AMPÜL</t>
  </si>
  <si>
    <t>ÖZGÜE KARAMAN</t>
  </si>
  <si>
    <t>SİGORTA</t>
  </si>
  <si>
    <t>HASAN ÖNAL</t>
  </si>
  <si>
    <t>FAR AMPULÜ</t>
  </si>
  <si>
    <t xml:space="preserve"> KABLO</t>
  </si>
  <si>
    <t>FAR AMPULÜ0</t>
  </si>
  <si>
    <t>MUHAMMET FATİH GÜNAY</t>
  </si>
  <si>
    <t>YAPILAN İŞ</t>
  </si>
  <si>
    <t>HAKAN</t>
  </si>
  <si>
    <t>42 AIS 714</t>
  </si>
  <si>
    <t>MUAMMER</t>
  </si>
  <si>
    <t>42 ESA 49</t>
  </si>
  <si>
    <t>AHMET</t>
  </si>
  <si>
    <t>FERHAT</t>
  </si>
  <si>
    <t>YIKAMA YAĞLAMA</t>
  </si>
  <si>
    <t>42 ENL 91</t>
  </si>
  <si>
    <t>42 EKJ 08</t>
  </si>
  <si>
    <t>42 AOC 211</t>
  </si>
  <si>
    <t>AHMET YÖNET</t>
  </si>
  <si>
    <t>MERDİVEN VE TANK KAYNAK</t>
  </si>
  <si>
    <t>5  TANK KAYNATMA</t>
  </si>
  <si>
    <t>50DEN 40A HORTUM</t>
  </si>
  <si>
    <t>1 TANK BOŞALTMA</t>
  </si>
  <si>
    <t>YA KOLLEKTÖR BORUSU</t>
  </si>
  <si>
    <t>42 ESN 08</t>
  </si>
  <si>
    <t>42 S 3055</t>
  </si>
  <si>
    <t>42 ERF 08</t>
  </si>
  <si>
    <t>50 LİKTEN 40A DÜŞÜRCÜ</t>
  </si>
  <si>
    <t>KHAKAN KURT</t>
  </si>
  <si>
    <t>KAPAK HAVALANDIRMA</t>
  </si>
  <si>
    <t>ŞABAN</t>
  </si>
  <si>
    <t>SİP BORUSU VİDA DEĞİŞİMİ</t>
  </si>
  <si>
    <t>42 ABC 983</t>
  </si>
  <si>
    <t>MERDİVEN KAYNAK TANK AYAĞI</t>
  </si>
  <si>
    <t>50DEN 40ADÜŞÜRÜCÜ</t>
  </si>
  <si>
    <t>KAPAK VİDALARI YENİLNDİ</t>
  </si>
  <si>
    <t>HORTUM ASKISI</t>
  </si>
  <si>
    <t>KAYNAK</t>
  </si>
  <si>
    <t>İSMAİL AVŞAROĞLU YIKAMA YAĞLAMA</t>
  </si>
  <si>
    <t>YAĞLAMA</t>
  </si>
  <si>
    <t>42 BEB 868</t>
  </si>
  <si>
    <t>ÖZGÜR</t>
  </si>
  <si>
    <t>42 AAY 319</t>
  </si>
  <si>
    <t xml:space="preserve">ÖZGÜR </t>
  </si>
  <si>
    <t>42 EPJ 50</t>
  </si>
  <si>
    <t>PLAKA</t>
  </si>
  <si>
    <t>PAKA</t>
  </si>
  <si>
    <t>MEHMET AKİF</t>
  </si>
  <si>
    <t>CAMURLUK BİSİKLETLİK DEĞİŞİMİ</t>
  </si>
  <si>
    <t>42 EJG 08</t>
  </si>
  <si>
    <t>MAKAS,TAKOZ</t>
  </si>
  <si>
    <t>MAKAS</t>
  </si>
  <si>
    <t>VİZEYE GİRECEK</t>
  </si>
  <si>
    <t>ŞABAN İNAL</t>
  </si>
  <si>
    <t>MAKAS,CİVATA</t>
  </si>
  <si>
    <t>CUMA AYDOĞAN</t>
  </si>
  <si>
    <t>42 ESP 08</t>
  </si>
  <si>
    <t>MAKAS TAMİRİ</t>
  </si>
  <si>
    <t>ÇAMURLUK YAPIMI</t>
  </si>
  <si>
    <t>ÇEKİ YAPIMI</t>
  </si>
  <si>
    <t>KÜÇÜKŞAHİN OTO TAMİR</t>
  </si>
  <si>
    <t>TUAR</t>
  </si>
  <si>
    <t>METİN</t>
  </si>
  <si>
    <t>ŞANZIMAN,BALATA,ÇEKİCİ</t>
  </si>
  <si>
    <t>42 EKJ 07</t>
  </si>
  <si>
    <t>YOL YARDIMI,DEFRANSİYEL</t>
  </si>
  <si>
    <t>AKİF</t>
  </si>
  <si>
    <t>MOTOR YAĞI,TORNACI</t>
  </si>
  <si>
    <t>KABİN AMATÖRÜ,HAVA FİLTRE</t>
  </si>
  <si>
    <t>CEMİL</t>
  </si>
  <si>
    <t>MOTOR YAĞI DEĞİŞİMİ,BİJON</t>
  </si>
  <si>
    <t>42 ABC983</t>
  </si>
  <si>
    <t>MOTOR YAĞI,KASNAK</t>
  </si>
  <si>
    <t>TERMOSTAT</t>
  </si>
  <si>
    <t>YUSUF YAZAR LASTİK</t>
  </si>
  <si>
    <t>LASTİK</t>
  </si>
  <si>
    <t>MEHMET AKÇAY</t>
  </si>
  <si>
    <t>2 ADET YENİ TAKILDI</t>
  </si>
  <si>
    <t>42 YY 034</t>
  </si>
  <si>
    <t>LASTİK TAMİRİ</t>
  </si>
  <si>
    <t>SİBOP,AKTARMA</t>
  </si>
  <si>
    <t>YOL BEDELİ SİBOP</t>
  </si>
  <si>
    <t>SİBOP,AKTARMA,ÇEKİCİ</t>
  </si>
  <si>
    <t>1 TANE LASTİK</t>
  </si>
  <si>
    <t>42 E 0962</t>
  </si>
  <si>
    <t>JANT,1 LASTİK</t>
  </si>
  <si>
    <t>MEVCUT LASTİK DEĞİŞİMİ</t>
  </si>
  <si>
    <t>1 SÖK TAK YOL BEDELİ</t>
  </si>
  <si>
    <t>2 YENİ TAKILDI</t>
  </si>
  <si>
    <t>ÇEKİCİ YENİ TAKILDI</t>
  </si>
  <si>
    <t>UYSALLAR OTO LASTİK</t>
  </si>
  <si>
    <t>DİNGİL DEĞİŞİMİ,LASTİK</t>
  </si>
  <si>
    <t>ALİ MEKKİ</t>
  </si>
  <si>
    <t>ARAÇ LASTİK TAMİRİ</t>
  </si>
  <si>
    <t>42 AVP 334</t>
  </si>
  <si>
    <t>KAYAASLAN OTO-MERCEDES MAN ÖZEL SERVİSİ</t>
  </si>
  <si>
    <t>HAVA FİLİTRESİ,KELEPÇE</t>
  </si>
  <si>
    <t>ANTİFİRİZ,TERMOSTAT,VB</t>
  </si>
  <si>
    <t>RADYATÖR,TERMOSTAT,VB</t>
  </si>
  <si>
    <t>5 ADET BİJON</t>
  </si>
  <si>
    <t>FİLİTRE DEĞİŞİMLERİ</t>
  </si>
  <si>
    <t>CELALETTİN NAS</t>
  </si>
  <si>
    <t>KOBLO,KELEPÇE,VB</t>
  </si>
  <si>
    <t>ANTİFRİZ</t>
  </si>
  <si>
    <t>RIDVAN</t>
  </si>
  <si>
    <t>MARŞ</t>
  </si>
  <si>
    <t>42 CSR 83</t>
  </si>
  <si>
    <t>FURKAN KAYHAN</t>
  </si>
  <si>
    <t>KALORİFER PETEK TEMİZLİĞİ</t>
  </si>
  <si>
    <t>MUFAK</t>
  </si>
  <si>
    <t>MİKTAR</t>
  </si>
  <si>
    <t>MALIN CİNSİ</t>
  </si>
  <si>
    <t>FİYAT</t>
  </si>
  <si>
    <t>HAVUÇ</t>
  </si>
  <si>
    <t>DOMATES</t>
  </si>
  <si>
    <t>SALATALIK</t>
  </si>
  <si>
    <t>TURP</t>
  </si>
  <si>
    <t>DOLMALIK BİBER</t>
  </si>
  <si>
    <t>KAPYA BİBER</t>
  </si>
  <si>
    <t>KÖY BİBERİ</t>
  </si>
  <si>
    <t>SÜS BİBERİ</t>
  </si>
  <si>
    <t>ELMA</t>
  </si>
  <si>
    <t>ISPANAK</t>
  </si>
  <si>
    <t>MAYDONOZ</t>
  </si>
  <si>
    <t>LİMON</t>
  </si>
  <si>
    <t>K LAHANA</t>
  </si>
  <si>
    <t>MANDALİNA ELMA</t>
  </si>
  <si>
    <t>MARUL</t>
  </si>
  <si>
    <t>TARİH 27/01/26</t>
  </si>
  <si>
    <t>MUTFAK</t>
  </si>
  <si>
    <t>PATATES</t>
  </si>
  <si>
    <t>KÖY BİBBERİ</t>
  </si>
  <si>
    <t>PATLICAN</t>
  </si>
  <si>
    <t>MANTAR</t>
  </si>
  <si>
    <t>MANDALİNA</t>
  </si>
  <si>
    <t>AKBULUTLAR ET DÜNYASI TARİH 20/01/26</t>
  </si>
  <si>
    <t>BİRİM FİYATI</t>
  </si>
  <si>
    <t>TOPLAM FİYAT</t>
  </si>
  <si>
    <t>POŞETLİ TÜM TAVUK</t>
  </si>
  <si>
    <t>DERİSİZ BONFİLE</t>
  </si>
  <si>
    <t>KOLİ BAGET</t>
  </si>
  <si>
    <t>BİRİM</t>
  </si>
  <si>
    <t>KG</t>
  </si>
  <si>
    <t>AKBULUTLAR ET DÜNYASI TARİH 30/12/25</t>
  </si>
  <si>
    <t>ÇELİK OTO ELEKTRİK/RÜSTEM GÖKÇELİK</t>
  </si>
  <si>
    <t>BİLAL</t>
  </si>
  <si>
    <t>ÖN LAMBA KİRKO TAMİR</t>
  </si>
  <si>
    <t>KİRKO DEĞİŞİMİ</t>
  </si>
  <si>
    <t>MITSUBISHI KAMYON</t>
  </si>
  <si>
    <t>DİNGİL KALDIRMA</t>
  </si>
  <si>
    <t>MARŞ DİNAMOSU</t>
  </si>
  <si>
    <t>42 CSL 83</t>
  </si>
  <si>
    <t>ORGANİZE YOL YARDIM</t>
  </si>
  <si>
    <t>MÜŞÜR DEĞİŞİMİ</t>
  </si>
  <si>
    <t>İSMAİL</t>
  </si>
  <si>
    <t>DİNGİL</t>
  </si>
  <si>
    <t>SANCAK ETLİEKMEK/ÜMMÜGÜLSÜM SANCAK</t>
  </si>
  <si>
    <t>TARİH</t>
  </si>
  <si>
    <t>KAYMAKÇI BİLİR OTO LASTİK/OSMAN ÖTER</t>
  </si>
  <si>
    <t>1 ADET LASTİK TAMİRİ</t>
  </si>
  <si>
    <t>UÇAR OTO KAPORTA/ZÜLFİ UÇAR</t>
  </si>
  <si>
    <t>SUSTURUCU</t>
  </si>
  <si>
    <t>METİN KOCAMAN</t>
  </si>
  <si>
    <t>2 ADET LASTİK SÖK. TAK.</t>
  </si>
  <si>
    <t>FRENCİ ERHAN ERDEM</t>
  </si>
  <si>
    <t>6 ADET REKOR</t>
  </si>
  <si>
    <t>İŞÇİLİK</t>
  </si>
  <si>
    <t>A/B</t>
  </si>
  <si>
    <t>FİREN TEST</t>
  </si>
  <si>
    <t>4 ADET DAĞITICI</t>
  </si>
  <si>
    <t>TARİH/ 30.01.26</t>
  </si>
  <si>
    <t>?FİRMA ADI SORULACAK?</t>
  </si>
  <si>
    <t>42 EPJ 50 TIR</t>
  </si>
  <si>
    <t>TARİH:03.02.26</t>
  </si>
  <si>
    <t>15 PAKET</t>
  </si>
  <si>
    <t>MANDSLİNA</t>
  </si>
  <si>
    <t xml:space="preserve"> </t>
  </si>
  <si>
    <t>OTO MAKAS ŞASE</t>
  </si>
  <si>
    <t>VİZE VE DLEKTRİK BAKII</t>
  </si>
  <si>
    <t>DİNAMO,KALORİFER</t>
  </si>
  <si>
    <t>42 AYY 319</t>
  </si>
  <si>
    <t>DİNAMO,LEKTRİK</t>
  </si>
  <si>
    <t>16LIK DEMİR DEĞİŞİM</t>
  </si>
  <si>
    <t>42 U 1772</t>
  </si>
  <si>
    <t>HAKAN YALÇINKAYA</t>
  </si>
  <si>
    <t>ARVENTO,CAM SUYU</t>
  </si>
  <si>
    <t>NİHAT AYTEN</t>
  </si>
  <si>
    <t>DİNGİL,TAMİR</t>
  </si>
  <si>
    <t>TARİH:10.02.26</t>
  </si>
  <si>
    <t>KABAK</t>
  </si>
  <si>
    <t>4 PAKET</t>
  </si>
  <si>
    <t>KAPYABİBER</t>
  </si>
  <si>
    <t>SÜSBİBER</t>
  </si>
  <si>
    <t>DEREOTU</t>
  </si>
  <si>
    <t>PORTOKAL(FİNİKE)</t>
  </si>
  <si>
    <t>K.BAHAR</t>
  </si>
  <si>
    <t>HAKAN YALÇIN KAYA</t>
  </si>
  <si>
    <t>AKSOR KAMYON MOTOR TESİSAT YAPILDI VE BAĞLANDI</t>
  </si>
  <si>
    <t>ARKA STOP AKÜ BAKIMI ÖN FARLAR</t>
  </si>
  <si>
    <t>42 V 1772</t>
  </si>
  <si>
    <t>07.02.2026-09.02.2026</t>
  </si>
  <si>
    <t>ÖZ-GÜL HARFİYAT (CAFER GÜL)</t>
  </si>
  <si>
    <t xml:space="preserve">1 SAAT KEPÇE ÇALIŞMASI </t>
  </si>
  <si>
    <t xml:space="preserve">DERİSİZ BONFİLE </t>
  </si>
  <si>
    <t xml:space="preserve">MOTOR YAĞ DEĞİŞİMİ </t>
  </si>
  <si>
    <t>AKBULUTLAR ET DÜNYASI TARİH 10.02.2026</t>
  </si>
  <si>
    <t>TEKNİK TORNA</t>
  </si>
  <si>
    <t>-</t>
  </si>
  <si>
    <t>76 mm ŞEFFAF TELLİ HORTUM</t>
  </si>
  <si>
    <t xml:space="preserve">91-97 AĞIR KELEPÇE </t>
  </si>
  <si>
    <r>
      <t xml:space="preserve">TOPLAM TUTARA </t>
    </r>
    <r>
      <rPr>
        <sz val="11"/>
        <color rgb="FFFF0000"/>
        <rFont val="Calibri"/>
        <family val="2"/>
        <charset val="162"/>
        <scheme val="minor"/>
      </rPr>
      <t>1315</t>
    </r>
    <r>
      <rPr>
        <sz val="11"/>
        <color theme="1"/>
        <rFont val="Calibri"/>
        <family val="2"/>
        <scheme val="minor"/>
      </rPr>
      <t xml:space="preserve"> YAZILMIŞ FİŞE </t>
    </r>
  </si>
  <si>
    <t>YIKMA YAĞLAMA</t>
  </si>
  <si>
    <t>42 ERP 08</t>
  </si>
  <si>
    <t>AHMET YÖNET  YIKAMA YAĞLAMA</t>
  </si>
  <si>
    <t>FATURALAR GELDİ</t>
  </si>
  <si>
    <t>ÖZGÜR KARAMAN</t>
  </si>
  <si>
    <t xml:space="preserve">ŞABAN İNAL </t>
  </si>
  <si>
    <t>1,5 METRE HORTUM</t>
  </si>
  <si>
    <t>1 CAK</t>
  </si>
  <si>
    <t xml:space="preserve">İŞÇİLİK </t>
  </si>
  <si>
    <t>YUSUF YAZAR LASTİK 31.01.2025</t>
  </si>
  <si>
    <t>YUSUF YAZAR LASTİK 11.02.2026</t>
  </si>
  <si>
    <t xml:space="preserve">ZİYA YÜKSEL </t>
  </si>
  <si>
    <t>Ön 2 LASTİK TAKILDI BURDAKİ LASTİKLER</t>
  </si>
  <si>
    <t xml:space="preserve">MERCEDES MAVİ KAMYON ARKA STOP DEĞİŞİMİ 
</t>
  </si>
  <si>
    <t xml:space="preserve">ARKA VE YAN LAMBA TASİSAT DEĞİŞİMİ </t>
  </si>
  <si>
    <t xml:space="preserve">YIKAMA BORUSU KAYNAK TAMPON KAYNAK İŞLERİ </t>
  </si>
  <si>
    <t>YUSUF YAZAR LASTİK 14.02.2026</t>
  </si>
  <si>
    <t>YUSUF YAZAR LASTİK 17.02.2026</t>
  </si>
  <si>
    <t>İsmail SÖZERİ</t>
  </si>
  <si>
    <t>DORSE ÇİFT KAFA FİŞ</t>
  </si>
  <si>
    <t>VOLVO TIR</t>
  </si>
  <si>
    <t>TARİH:17.02.2026</t>
  </si>
  <si>
    <t xml:space="preserve">PATLICAN </t>
  </si>
  <si>
    <t>MAYDANOZ</t>
  </si>
  <si>
    <t>DERE OTU</t>
  </si>
  <si>
    <t>SARIMSAK</t>
  </si>
  <si>
    <t>PORTAKAL</t>
  </si>
  <si>
    <t>FURKAN KAYAHAN</t>
  </si>
  <si>
    <t>BURÇ</t>
  </si>
  <si>
    <t>MUAVİN MAKAS</t>
  </si>
  <si>
    <t>KEP</t>
  </si>
  <si>
    <t>KÖRÜK LASTİĞİ VE KÖRÜK BAKIMI</t>
  </si>
  <si>
    <t>2 ADET ÇIKMA LASTİK TAKILDI</t>
  </si>
  <si>
    <t>YUSUF YAZAR LASTİK 18.02.2026</t>
  </si>
  <si>
    <t>EKSOZ FRENİ TESİSAT VE BOBİN TAMİRİ</t>
  </si>
  <si>
    <t>YUSUF YAZAR LASTİK 21.02.2026</t>
  </si>
  <si>
    <t>1 YENİ CANTÇEVER</t>
  </si>
  <si>
    <t>42 EJ 608</t>
  </si>
  <si>
    <t xml:space="preserve">ORGANİZEDE BİJON KONTROLÜ BİJON ÇAKILDI </t>
  </si>
  <si>
    <t>ÖZGÜR KARAMAN0</t>
  </si>
  <si>
    <t>LASTİK TAMİRİ YAPILDI</t>
  </si>
  <si>
    <t>YANAROĞLU TEKSTİL 21.02.2026</t>
  </si>
  <si>
    <t>?</t>
  </si>
  <si>
    <t xml:space="preserve">MERCEDES AXOR KAMYON ARKA STOP VE  LAMBA TAMİRİ </t>
  </si>
  <si>
    <t>REFEKTE PARÇALAR YIKANDI</t>
  </si>
  <si>
    <t>2 YENİ BAYCON TAKILDI</t>
  </si>
  <si>
    <t>1 ALITARMA</t>
  </si>
  <si>
    <t>YUSUF YAZAR LASTİK 20.02.2026</t>
  </si>
  <si>
    <t>ÖZKARDEŞLER  23.02.2026</t>
  </si>
  <si>
    <t>CR01998</t>
  </si>
  <si>
    <t xml:space="preserve">KOL KAPI </t>
  </si>
  <si>
    <t>JANT MITSU</t>
  </si>
  <si>
    <t>RAT BAŞI</t>
  </si>
  <si>
    <t>SOMUN BİJ</t>
  </si>
  <si>
    <t xml:space="preserve">FİLTRE,YA,FİLTRE </t>
  </si>
  <si>
    <t xml:space="preserve">MOTOR KAL </t>
  </si>
  <si>
    <t xml:space="preserve">KEÇE ARKA </t>
  </si>
  <si>
    <t>ARKA TEKER</t>
  </si>
  <si>
    <t>BALATA TK DİSK FREN</t>
  </si>
  <si>
    <t xml:space="preserve">YILDIRIM ALP </t>
  </si>
  <si>
    <t xml:space="preserve">MUTJİBİJ KAMYON STOP MOTOR TAMİRİ </t>
  </si>
  <si>
    <t xml:space="preserve">CUMA AYDOĞAN </t>
  </si>
  <si>
    <t xml:space="preserve">KLOMETRE SAAT TAMİRİ VE MÜŞÜRÜ </t>
  </si>
  <si>
    <t>YUSUF YAZAR 21.02.2026</t>
  </si>
  <si>
    <t>YAŞAR TİCARET 24.02.2026</t>
  </si>
  <si>
    <t>1 TAKIM TV LEFREKTÖRÜ</t>
  </si>
  <si>
    <t>42 BFV 606</t>
  </si>
  <si>
    <t>MEHMET AKİF ERDOĞAN</t>
  </si>
  <si>
    <t>2 ADET APARAT 70 LİKTEN 50 YE DÜŞÜRÜLMÜŞTÜR.</t>
  </si>
  <si>
    <t>YUSUF YAZAR 23.02.2026</t>
  </si>
  <si>
    <t>???????????</t>
  </si>
  <si>
    <t xml:space="preserve"> BURAK OTO 26.02.2026</t>
  </si>
  <si>
    <t>ARAÇ TAKİP MONTAJ</t>
  </si>
  <si>
    <t xml:space="preserve">İSMAİL </t>
  </si>
  <si>
    <t xml:space="preserve">ARAÇ TAKİP MONTAJ </t>
  </si>
  <si>
    <t>TAKO KAĞDI 3 ADET</t>
  </si>
  <si>
    <t>YUSUF YAZAR 24.02.2026</t>
  </si>
  <si>
    <t>SİBOP DEĞİŞTİ</t>
  </si>
  <si>
    <t>BİJON SOMUNLU ARKA SOL TEKER</t>
  </si>
  <si>
    <t>BİJON YÜKSÜK</t>
  </si>
  <si>
    <t>ARKA PORYA</t>
  </si>
  <si>
    <t>SERVİS İŞÇİLİĞİ</t>
  </si>
  <si>
    <t>ÖZKARDEŞLER İVECO SERVİS 26.02.2026</t>
  </si>
  <si>
    <t>MUSA CERAN</t>
  </si>
  <si>
    <t xml:space="preserve">VOLVO TIR DİNGİL KALDIRMA YAPILDI </t>
  </si>
  <si>
    <t>ÇELİK OTO ELEKTRİK/RÜSTEM GÖKÇELİK       23.02.2026</t>
  </si>
  <si>
    <t>ARAÇ TAKİP</t>
  </si>
  <si>
    <t xml:space="preserve">BURAK OTO </t>
  </si>
  <si>
    <t>CAM SİLECEK</t>
  </si>
  <si>
    <t>FAR AMPÜL</t>
  </si>
  <si>
    <t xml:space="preserve">SIR HATLARINDA KAYNAK İŞLERİ YAN BORUDA KAYNAK İŞLEMİ YAPILDI TANK VANA VİDA TAKILDI </t>
  </si>
  <si>
    <t>??????????</t>
  </si>
  <si>
    <t xml:space="preserve">SAĞ KAPAK </t>
  </si>
  <si>
    <t>SOL SİNYAL</t>
  </si>
  <si>
    <t>GERİ VİTES</t>
  </si>
  <si>
    <t>TARİH: 24.02.2026</t>
  </si>
  <si>
    <t>DOLMA</t>
  </si>
  <si>
    <t>OTO YÖRÜKOĞLU B.ALİ TÜRKYILMAZ 25.02.2026</t>
  </si>
  <si>
    <t>ERG OTOYOL A.Ş. 24.02.2026</t>
  </si>
  <si>
    <t>OTOYOL GEÇİŞ ÜCRETİ</t>
  </si>
  <si>
    <t>EGSOZ FREN VOLF</t>
  </si>
  <si>
    <t>MUSIBUJİ KOMYON EKSOZ FRENİ TASİSAT VE BOBİN TAMİRİ</t>
  </si>
  <si>
    <t xml:space="preserve">MERCEDES KAMYON </t>
  </si>
  <si>
    <t>ARKA STOP VE YÖNLAMBA DEĞİŞİMİ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</si>
</sst>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2]\ * #,##0.00_-;\-[$€-2]\ * #,##0.00_-;_-[$€-2]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rgb="FFFFFF00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4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3" fontId="4" fillId="0" borderId="1" xfId="1" applyFont="1" applyBorder="1"/>
    <xf numFmtId="14" fontId="0" fillId="2" borderId="0" xfId="0" applyNumberFormat="1" applyFill="1" applyAlignment="1">
      <alignment horizontal="center"/>
    </xf>
    <xf numFmtId="43" fontId="0" fillId="0" borderId="0" xfId="1" applyFont="1" applyAlignment="1">
      <alignment horizontal="center"/>
    </xf>
    <xf numFmtId="43" fontId="4" fillId="0" borderId="1" xfId="0" applyNumberFormat="1" applyFont="1" applyBorder="1"/>
    <xf numFmtId="4" fontId="4" fillId="0" borderId="1" xfId="0" applyNumberFormat="1" applyFont="1" applyBorder="1"/>
    <xf numFmtId="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4" fillId="0" borderId="0" xfId="0" applyNumberFormat="1" applyFont="1"/>
    <xf numFmtId="43" fontId="4" fillId="0" borderId="0" xfId="0" applyNumberFormat="1" applyFont="1"/>
    <xf numFmtId="43" fontId="4" fillId="0" borderId="0" xfId="1" applyFont="1" applyBorder="1"/>
    <xf numFmtId="43" fontId="4" fillId="0" borderId="1" xfId="1" applyFont="1" applyBorder="1" applyAlignment="1">
      <alignment horizontal="center"/>
    </xf>
    <xf numFmtId="14" fontId="0" fillId="0" borderId="0" xfId="0" applyNumberFormat="1" applyAlignment="1">
      <alignment horizontal="center"/>
    </xf>
    <xf numFmtId="43" fontId="3" fillId="0" borderId="0" xfId="1" applyFont="1" applyBorder="1"/>
    <xf numFmtId="43" fontId="4" fillId="0" borderId="0" xfId="1" applyFont="1" applyAlignment="1">
      <alignment horizontal="center"/>
    </xf>
    <xf numFmtId="43" fontId="0" fillId="0" borderId="0" xfId="1" applyFont="1"/>
    <xf numFmtId="43" fontId="2" fillId="0" borderId="0" xfId="1" applyFont="1" applyBorder="1"/>
    <xf numFmtId="164" fontId="0" fillId="0" borderId="0" xfId="0" applyNumberFormat="1"/>
    <xf numFmtId="0" fontId="6" fillId="0" borderId="0" xfId="0" applyFont="1" applyAlignment="1">
      <alignment horizontal="center"/>
    </xf>
    <xf numFmtId="43" fontId="1" fillId="0" borderId="0" xfId="1" applyFont="1" applyBorder="1"/>
    <xf numFmtId="43" fontId="0" fillId="0" borderId="1" xfId="1" applyFont="1" applyBorder="1"/>
    <xf numFmtId="14" fontId="0" fillId="2" borderId="0" xfId="0" applyNumberFormat="1" applyFill="1"/>
    <xf numFmtId="14" fontId="0" fillId="0" borderId="0" xfId="0" applyNumberFormat="1"/>
    <xf numFmtId="2" fontId="0" fillId="0" borderId="0" xfId="1" applyNumberFormat="1" applyFont="1"/>
    <xf numFmtId="0" fontId="0" fillId="4" borderId="0" xfId="0" applyFill="1"/>
    <xf numFmtId="43" fontId="0" fillId="0" borderId="0" xfId="1" applyFont="1" applyFill="1"/>
    <xf numFmtId="0" fontId="0" fillId="0" borderId="0" xfId="0" applyAlignment="1">
      <alignment horizontal="center" wrapText="1"/>
    </xf>
    <xf numFmtId="43" fontId="0" fillId="0" borderId="1" xfId="0" applyNumberFormat="1" applyBorder="1"/>
    <xf numFmtId="43" fontId="10" fillId="0" borderId="1" xfId="1" applyFont="1" applyBorder="1"/>
    <xf numFmtId="0" fontId="1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1" applyNumberFormat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0" fontId="8" fillId="5" borderId="0" xfId="0" applyFont="1" applyFill="1" applyAlignment="1">
      <alignment horizontal="center" wrapText="1"/>
    </xf>
    <xf numFmtId="0" fontId="0" fillId="5" borderId="0" xfId="0" applyFill="1" applyAlignment="1">
      <alignment horizont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1"/>
  <sheetViews>
    <sheetView topLeftCell="A417" zoomScale="115" zoomScaleNormal="115" workbookViewId="0">
      <selection activeCell="B437" sqref="B437"/>
    </sheetView>
  </sheetViews>
  <sheetFormatPr defaultRowHeight="15" x14ac:dyDescent="0.25"/>
  <cols>
    <col min="1" max="1" width="20.42578125" customWidth="1"/>
    <col min="2" max="2" width="23.28515625" customWidth="1"/>
    <col min="3" max="3" width="26.28515625" customWidth="1"/>
    <col min="4" max="4" width="12.28515625" customWidth="1"/>
    <col min="5" max="5" width="19.7109375" customWidth="1"/>
    <col min="6" max="6" width="14.5703125" customWidth="1"/>
    <col min="16" max="16" width="11.28515625" customWidth="1"/>
    <col min="22" max="22" width="11.140625" bestFit="1" customWidth="1"/>
  </cols>
  <sheetData>
    <row r="1" spans="1:4" x14ac:dyDescent="0.25">
      <c r="A1" s="37" t="s">
        <v>0</v>
      </c>
      <c r="B1" s="37"/>
      <c r="C1" s="37"/>
    </row>
    <row r="2" spans="1:4" x14ac:dyDescent="0.25">
      <c r="A2" s="3" t="s">
        <v>6</v>
      </c>
      <c r="B2" s="2" t="s">
        <v>2</v>
      </c>
      <c r="C2" s="2" t="s">
        <v>3</v>
      </c>
      <c r="D2" s="2" t="s">
        <v>4</v>
      </c>
    </row>
    <row r="3" spans="1:4" ht="15.75" customHeight="1" x14ac:dyDescent="0.25">
      <c r="A3" t="s">
        <v>8</v>
      </c>
      <c r="B3">
        <v>22</v>
      </c>
      <c r="C3" t="s">
        <v>23</v>
      </c>
      <c r="D3" s="21">
        <v>2660</v>
      </c>
    </row>
    <row r="4" spans="1:4" ht="0.75" customHeight="1" x14ac:dyDescent="0.25">
      <c r="A4" t="s">
        <v>8</v>
      </c>
      <c r="C4" t="s">
        <v>9</v>
      </c>
      <c r="D4" s="21">
        <v>2215</v>
      </c>
    </row>
    <row r="5" spans="1:4" x14ac:dyDescent="0.25">
      <c r="A5" t="s">
        <v>8</v>
      </c>
      <c r="B5">
        <v>25</v>
      </c>
      <c r="C5" t="s">
        <v>22</v>
      </c>
      <c r="D5" s="21">
        <v>300</v>
      </c>
    </row>
    <row r="6" spans="1:4" x14ac:dyDescent="0.25">
      <c r="A6" t="s">
        <v>5</v>
      </c>
      <c r="B6">
        <v>26</v>
      </c>
      <c r="C6" t="s">
        <v>10</v>
      </c>
      <c r="D6" s="21">
        <v>1860</v>
      </c>
    </row>
    <row r="7" spans="1:4" x14ac:dyDescent="0.25">
      <c r="A7" t="s">
        <v>1</v>
      </c>
      <c r="B7">
        <v>27</v>
      </c>
      <c r="C7" t="s">
        <v>7</v>
      </c>
      <c r="D7" s="21">
        <v>770</v>
      </c>
    </row>
    <row r="8" spans="1:4" x14ac:dyDescent="0.25">
      <c r="A8" t="s">
        <v>16</v>
      </c>
      <c r="B8">
        <v>28</v>
      </c>
      <c r="C8" t="s">
        <v>17</v>
      </c>
      <c r="D8" s="21">
        <v>3810</v>
      </c>
    </row>
    <row r="9" spans="1:4" x14ac:dyDescent="0.25">
      <c r="A9" t="s">
        <v>11</v>
      </c>
      <c r="B9">
        <v>29</v>
      </c>
      <c r="C9" t="s">
        <v>12</v>
      </c>
      <c r="D9" s="21">
        <v>1250</v>
      </c>
    </row>
    <row r="10" spans="1:4" x14ac:dyDescent="0.25">
      <c r="A10" t="s">
        <v>13</v>
      </c>
      <c r="B10">
        <v>251</v>
      </c>
      <c r="C10" t="s">
        <v>14</v>
      </c>
      <c r="D10" s="21">
        <v>1180</v>
      </c>
    </row>
    <row r="11" spans="1:4" x14ac:dyDescent="0.25">
      <c r="A11" t="s">
        <v>1</v>
      </c>
      <c r="B11">
        <v>253</v>
      </c>
      <c r="C11" t="s">
        <v>15</v>
      </c>
      <c r="D11" s="21">
        <v>3580</v>
      </c>
    </row>
    <row r="12" spans="1:4" x14ac:dyDescent="0.25">
      <c r="A12" t="s">
        <v>21</v>
      </c>
      <c r="B12">
        <v>254</v>
      </c>
      <c r="C12" t="s">
        <v>127</v>
      </c>
      <c r="D12" s="21">
        <v>2300</v>
      </c>
    </row>
    <row r="13" spans="1:4" x14ac:dyDescent="0.25">
      <c r="A13" t="s">
        <v>16</v>
      </c>
      <c r="B13">
        <v>255</v>
      </c>
      <c r="C13" t="s">
        <v>18</v>
      </c>
      <c r="D13" s="21">
        <v>590</v>
      </c>
    </row>
    <row r="14" spans="1:4" x14ac:dyDescent="0.25">
      <c r="A14" t="s">
        <v>8</v>
      </c>
      <c r="B14">
        <v>256</v>
      </c>
      <c r="C14" t="s">
        <v>24</v>
      </c>
      <c r="D14" s="21">
        <v>330</v>
      </c>
    </row>
    <row r="15" spans="1:4" x14ac:dyDescent="0.25">
      <c r="A15" t="s">
        <v>19</v>
      </c>
      <c r="B15">
        <v>257</v>
      </c>
      <c r="C15" t="s">
        <v>20</v>
      </c>
      <c r="D15" s="21">
        <v>300</v>
      </c>
    </row>
    <row r="16" spans="1:4" ht="15.75" thickBot="1" x14ac:dyDescent="0.3">
      <c r="D16" s="7">
        <f>SUM(D3:D15)</f>
        <v>21145</v>
      </c>
    </row>
    <row r="20" spans="1:13" x14ac:dyDescent="0.25">
      <c r="A20" s="37" t="s">
        <v>25</v>
      </c>
      <c r="B20" s="37"/>
    </row>
    <row r="21" spans="1:13" x14ac:dyDescent="0.25">
      <c r="A21" s="2" t="s">
        <v>6</v>
      </c>
      <c r="B21" s="2" t="s">
        <v>2</v>
      </c>
      <c r="C21" s="2" t="s">
        <v>26</v>
      </c>
      <c r="D21" s="2" t="s">
        <v>4</v>
      </c>
      <c r="E21" s="2" t="s">
        <v>64</v>
      </c>
    </row>
    <row r="22" spans="1:13" x14ac:dyDescent="0.25">
      <c r="A22" t="s">
        <v>49</v>
      </c>
      <c r="B22">
        <v>8653</v>
      </c>
      <c r="C22" t="s">
        <v>50</v>
      </c>
      <c r="D22" s="21">
        <v>750</v>
      </c>
      <c r="E22" t="s">
        <v>51</v>
      </c>
    </row>
    <row r="23" spans="1:13" x14ac:dyDescent="0.25">
      <c r="A23" t="s">
        <v>47</v>
      </c>
      <c r="B23">
        <v>8654</v>
      </c>
      <c r="C23" t="s">
        <v>48</v>
      </c>
      <c r="D23" s="21">
        <v>500</v>
      </c>
    </row>
    <row r="24" spans="1:13" x14ac:dyDescent="0.25">
      <c r="A24" t="s">
        <v>49</v>
      </c>
      <c r="B24">
        <v>8655</v>
      </c>
      <c r="C24" t="s">
        <v>52</v>
      </c>
      <c r="D24" s="21">
        <v>2250</v>
      </c>
      <c r="E24" t="s">
        <v>51</v>
      </c>
      <c r="M24" s="4"/>
    </row>
    <row r="25" spans="1:13" x14ac:dyDescent="0.25">
      <c r="A25" t="s">
        <v>31</v>
      </c>
      <c r="B25">
        <v>8657</v>
      </c>
      <c r="C25" t="s">
        <v>38</v>
      </c>
      <c r="D25" s="21">
        <v>1500</v>
      </c>
      <c r="E25" t="s">
        <v>45</v>
      </c>
    </row>
    <row r="26" spans="1:13" x14ac:dyDescent="0.25">
      <c r="A26" t="s">
        <v>31</v>
      </c>
      <c r="B26">
        <v>8659</v>
      </c>
      <c r="C26" t="s">
        <v>46</v>
      </c>
      <c r="D26" s="21">
        <v>1250</v>
      </c>
      <c r="E26" t="s">
        <v>45</v>
      </c>
    </row>
    <row r="27" spans="1:13" x14ac:dyDescent="0.25">
      <c r="A27" t="s">
        <v>27</v>
      </c>
      <c r="B27">
        <v>8660</v>
      </c>
      <c r="C27" t="s">
        <v>39</v>
      </c>
      <c r="D27" s="21">
        <v>7000</v>
      </c>
      <c r="E27" t="s">
        <v>45</v>
      </c>
    </row>
    <row r="28" spans="1:13" x14ac:dyDescent="0.25">
      <c r="A28" t="s">
        <v>31</v>
      </c>
      <c r="B28">
        <v>8661</v>
      </c>
      <c r="C28" t="s">
        <v>40</v>
      </c>
      <c r="D28" s="21">
        <v>3900</v>
      </c>
    </row>
    <row r="29" spans="1:13" x14ac:dyDescent="0.25">
      <c r="A29" t="s">
        <v>31</v>
      </c>
      <c r="B29">
        <v>8662</v>
      </c>
      <c r="C29" t="s">
        <v>42</v>
      </c>
      <c r="D29" s="21">
        <v>14540</v>
      </c>
      <c r="E29" t="s">
        <v>43</v>
      </c>
    </row>
    <row r="30" spans="1:13" x14ac:dyDescent="0.25">
      <c r="A30" t="s">
        <v>31</v>
      </c>
      <c r="B30">
        <v>8663</v>
      </c>
      <c r="C30" t="s">
        <v>41</v>
      </c>
      <c r="D30" s="21">
        <v>14540</v>
      </c>
      <c r="E30" t="s">
        <v>44</v>
      </c>
    </row>
    <row r="31" spans="1:13" x14ac:dyDescent="0.25">
      <c r="A31" t="s">
        <v>31</v>
      </c>
      <c r="B31">
        <v>8664</v>
      </c>
      <c r="C31" t="s">
        <v>53</v>
      </c>
      <c r="D31" s="21">
        <v>1300</v>
      </c>
    </row>
    <row r="32" spans="1:13" x14ac:dyDescent="0.25">
      <c r="A32" t="s">
        <v>29</v>
      </c>
      <c r="B32">
        <v>8665</v>
      </c>
      <c r="C32" t="s">
        <v>55</v>
      </c>
      <c r="D32" s="21">
        <v>1000</v>
      </c>
      <c r="E32" t="s">
        <v>30</v>
      </c>
    </row>
    <row r="33" spans="1:5" x14ac:dyDescent="0.25">
      <c r="A33" t="s">
        <v>8</v>
      </c>
      <c r="B33">
        <v>8666</v>
      </c>
      <c r="C33" t="s">
        <v>54</v>
      </c>
      <c r="D33" s="21">
        <v>750</v>
      </c>
    </row>
    <row r="34" spans="1:5" x14ac:dyDescent="0.25">
      <c r="A34" t="s">
        <v>27</v>
      </c>
      <c r="B34">
        <v>8667</v>
      </c>
      <c r="C34" t="s">
        <v>56</v>
      </c>
      <c r="D34" s="21">
        <v>4000</v>
      </c>
      <c r="E34" t="s">
        <v>28</v>
      </c>
    </row>
    <row r="35" spans="1:5" ht="15.75" thickBot="1" x14ac:dyDescent="0.3">
      <c r="D35" s="7">
        <f>SUM(D22:D34)</f>
        <v>53280</v>
      </c>
    </row>
    <row r="36" spans="1:5" x14ac:dyDescent="0.25">
      <c r="D36" s="16"/>
    </row>
    <row r="37" spans="1:5" x14ac:dyDescent="0.25">
      <c r="D37" s="4"/>
    </row>
    <row r="38" spans="1:5" x14ac:dyDescent="0.25">
      <c r="A38" s="1" t="s">
        <v>57</v>
      </c>
      <c r="B38" s="1"/>
      <c r="C38" s="1"/>
    </row>
    <row r="39" spans="1:5" x14ac:dyDescent="0.25">
      <c r="A39" s="2" t="s">
        <v>6</v>
      </c>
      <c r="B39" s="2" t="s">
        <v>2</v>
      </c>
      <c r="C39" s="2" t="s">
        <v>26</v>
      </c>
      <c r="D39" s="2" t="s">
        <v>4</v>
      </c>
      <c r="E39" s="2" t="s">
        <v>64</v>
      </c>
    </row>
    <row r="40" spans="1:5" x14ac:dyDescent="0.25">
      <c r="A40" t="s">
        <v>31</v>
      </c>
      <c r="B40">
        <v>5637</v>
      </c>
      <c r="C40" t="s">
        <v>33</v>
      </c>
      <c r="D40" s="21">
        <v>1200</v>
      </c>
      <c r="E40" t="s">
        <v>35</v>
      </c>
    </row>
    <row r="41" spans="1:5" x14ac:dyDescent="0.25">
      <c r="A41" t="s">
        <v>31</v>
      </c>
      <c r="B41">
        <v>5638</v>
      </c>
      <c r="C41" t="s">
        <v>33</v>
      </c>
      <c r="D41" s="21">
        <v>400</v>
      </c>
      <c r="E41" t="s">
        <v>36</v>
      </c>
    </row>
    <row r="42" spans="1:5" x14ac:dyDescent="0.25">
      <c r="A42" t="s">
        <v>60</v>
      </c>
      <c r="B42">
        <v>5625</v>
      </c>
      <c r="C42" t="s">
        <v>58</v>
      </c>
      <c r="D42" s="21">
        <v>400</v>
      </c>
      <c r="E42" t="s">
        <v>59</v>
      </c>
    </row>
    <row r="43" spans="1:5" x14ac:dyDescent="0.25">
      <c r="A43" t="s">
        <v>49</v>
      </c>
      <c r="B43">
        <v>5624</v>
      </c>
      <c r="C43" t="s">
        <v>33</v>
      </c>
      <c r="D43" s="21">
        <v>1200</v>
      </c>
      <c r="E43" t="s">
        <v>51</v>
      </c>
    </row>
    <row r="44" spans="1:5" x14ac:dyDescent="0.25">
      <c r="A44" t="s">
        <v>27</v>
      </c>
      <c r="B44">
        <v>5629</v>
      </c>
      <c r="C44" t="s">
        <v>33</v>
      </c>
      <c r="D44" s="21">
        <v>900</v>
      </c>
      <c r="E44" t="s">
        <v>61</v>
      </c>
    </row>
    <row r="45" spans="1:5" x14ac:dyDescent="0.25">
      <c r="A45" t="s">
        <v>49</v>
      </c>
      <c r="B45">
        <v>5627</v>
      </c>
      <c r="C45" t="s">
        <v>33</v>
      </c>
      <c r="D45" s="21">
        <v>1200</v>
      </c>
      <c r="E45" t="s">
        <v>51</v>
      </c>
    </row>
    <row r="46" spans="1:5" x14ac:dyDescent="0.25">
      <c r="A46" t="s">
        <v>62</v>
      </c>
      <c r="B46">
        <v>5626</v>
      </c>
      <c r="C46" t="s">
        <v>58</v>
      </c>
      <c r="D46" s="21">
        <v>400</v>
      </c>
      <c r="E46" t="s">
        <v>59</v>
      </c>
    </row>
    <row r="47" spans="1:5" x14ac:dyDescent="0.25">
      <c r="A47" t="s">
        <v>1</v>
      </c>
      <c r="B47">
        <v>5633</v>
      </c>
      <c r="C47" t="s">
        <v>33</v>
      </c>
      <c r="D47" s="21">
        <v>900</v>
      </c>
      <c r="E47" t="s">
        <v>44</v>
      </c>
    </row>
    <row r="48" spans="1:5" x14ac:dyDescent="0.25">
      <c r="A48" t="s">
        <v>1</v>
      </c>
      <c r="B48">
        <v>5632</v>
      </c>
      <c r="C48" t="s">
        <v>33</v>
      </c>
      <c r="D48" s="21">
        <v>900</v>
      </c>
      <c r="E48" t="s">
        <v>43</v>
      </c>
    </row>
    <row r="49" spans="1:18" x14ac:dyDescent="0.25">
      <c r="A49" t="s">
        <v>49</v>
      </c>
      <c r="B49">
        <v>5630</v>
      </c>
      <c r="C49" t="s">
        <v>33</v>
      </c>
      <c r="D49" s="21">
        <v>1200</v>
      </c>
      <c r="E49" t="s">
        <v>51</v>
      </c>
    </row>
    <row r="50" spans="1:18" x14ac:dyDescent="0.25">
      <c r="B50">
        <v>5631</v>
      </c>
      <c r="C50" t="s">
        <v>33</v>
      </c>
      <c r="D50" s="21">
        <v>1500</v>
      </c>
      <c r="E50" t="s">
        <v>63</v>
      </c>
    </row>
    <row r="51" spans="1:18" x14ac:dyDescent="0.25">
      <c r="A51" t="s">
        <v>31</v>
      </c>
      <c r="B51">
        <v>5628</v>
      </c>
      <c r="C51" t="s">
        <v>58</v>
      </c>
      <c r="D51" s="21">
        <v>400</v>
      </c>
      <c r="E51" t="s">
        <v>35</v>
      </c>
    </row>
    <row r="52" spans="1:18" x14ac:dyDescent="0.25">
      <c r="A52" t="s">
        <v>32</v>
      </c>
      <c r="B52">
        <v>5639</v>
      </c>
      <c r="C52" t="s">
        <v>33</v>
      </c>
      <c r="D52" s="21">
        <v>900</v>
      </c>
      <c r="E52" t="s">
        <v>34</v>
      </c>
    </row>
    <row r="53" spans="1:18" ht="15.75" thickBot="1" x14ac:dyDescent="0.3">
      <c r="D53" s="7">
        <f>SUM(D40:D52)</f>
        <v>11500</v>
      </c>
    </row>
    <row r="54" spans="1:18" x14ac:dyDescent="0.25">
      <c r="D54" s="16"/>
    </row>
    <row r="56" spans="1:18" x14ac:dyDescent="0.25">
      <c r="A56" s="1" t="s">
        <v>196</v>
      </c>
      <c r="B56" s="1"/>
      <c r="C56" s="1" t="s">
        <v>126</v>
      </c>
    </row>
    <row r="57" spans="1:18" x14ac:dyDescent="0.25">
      <c r="A57" s="2" t="s">
        <v>60</v>
      </c>
      <c r="B57" s="2" t="s">
        <v>2</v>
      </c>
      <c r="C57" s="2" t="s">
        <v>26</v>
      </c>
      <c r="D57" s="2" t="s">
        <v>4</v>
      </c>
      <c r="E57" s="2" t="s">
        <v>65</v>
      </c>
    </row>
    <row r="58" spans="1:18" x14ac:dyDescent="0.25">
      <c r="B58">
        <v>18175</v>
      </c>
      <c r="C58" t="s">
        <v>70</v>
      </c>
      <c r="D58" s="21">
        <v>4450</v>
      </c>
      <c r="E58" t="s">
        <v>61</v>
      </c>
    </row>
    <row r="59" spans="1:18" x14ac:dyDescent="0.25">
      <c r="A59" t="s">
        <v>49</v>
      </c>
      <c r="B59">
        <v>18177</v>
      </c>
      <c r="C59" t="s">
        <v>69</v>
      </c>
      <c r="D59" s="21">
        <v>6700</v>
      </c>
      <c r="E59" t="s">
        <v>51</v>
      </c>
    </row>
    <row r="60" spans="1:18" x14ac:dyDescent="0.25">
      <c r="A60" t="s">
        <v>74</v>
      </c>
      <c r="B60">
        <v>18178</v>
      </c>
      <c r="C60" t="s">
        <v>70</v>
      </c>
      <c r="D60" s="21">
        <v>2150</v>
      </c>
      <c r="E60" t="s">
        <v>75</v>
      </c>
    </row>
    <row r="61" spans="1:18" x14ac:dyDescent="0.25">
      <c r="A61" t="s">
        <v>37</v>
      </c>
      <c r="B61">
        <v>18179</v>
      </c>
      <c r="C61" t="s">
        <v>76</v>
      </c>
      <c r="D61" s="21">
        <v>32000</v>
      </c>
      <c r="E61" t="s">
        <v>59</v>
      </c>
    </row>
    <row r="62" spans="1:18" x14ac:dyDescent="0.25">
      <c r="A62" t="s">
        <v>37</v>
      </c>
      <c r="B62">
        <v>18180</v>
      </c>
      <c r="C62" t="s">
        <v>77</v>
      </c>
      <c r="D62" s="21">
        <v>1250</v>
      </c>
    </row>
    <row r="63" spans="1:18" x14ac:dyDescent="0.25">
      <c r="A63" t="s">
        <v>60</v>
      </c>
      <c r="B63">
        <v>18181</v>
      </c>
      <c r="C63" t="s">
        <v>78</v>
      </c>
      <c r="D63" s="21">
        <v>3500</v>
      </c>
      <c r="E63" t="s">
        <v>59</v>
      </c>
    </row>
    <row r="64" spans="1:18" x14ac:dyDescent="0.25">
      <c r="A64" t="s">
        <v>66</v>
      </c>
      <c r="B64">
        <v>18182</v>
      </c>
      <c r="C64" t="s">
        <v>67</v>
      </c>
      <c r="D64" s="21">
        <v>750</v>
      </c>
      <c r="E64" t="s">
        <v>68</v>
      </c>
      <c r="R64" s="4"/>
    </row>
    <row r="65" spans="1:19" x14ac:dyDescent="0.25">
      <c r="A65" t="s">
        <v>1</v>
      </c>
      <c r="B65">
        <v>18183</v>
      </c>
      <c r="C65" t="s">
        <v>71</v>
      </c>
      <c r="D65" s="21">
        <v>1500</v>
      </c>
    </row>
    <row r="66" spans="1:19" x14ac:dyDescent="0.25">
      <c r="A66" t="s">
        <v>72</v>
      </c>
      <c r="B66">
        <v>18185</v>
      </c>
      <c r="C66" t="s">
        <v>73</v>
      </c>
      <c r="D66" s="21">
        <v>8800</v>
      </c>
      <c r="E66" t="s">
        <v>51</v>
      </c>
    </row>
    <row r="67" spans="1:19" x14ac:dyDescent="0.25">
      <c r="A67" t="s">
        <v>5</v>
      </c>
      <c r="B67">
        <v>5642</v>
      </c>
      <c r="C67" t="s">
        <v>33</v>
      </c>
      <c r="D67" s="19">
        <v>900</v>
      </c>
      <c r="E67" t="s">
        <v>125</v>
      </c>
    </row>
    <row r="68" spans="1:19" x14ac:dyDescent="0.25">
      <c r="A68" t="s">
        <v>5</v>
      </c>
      <c r="B68">
        <v>8186</v>
      </c>
      <c r="C68" t="s">
        <v>76</v>
      </c>
      <c r="D68" s="19">
        <v>7300</v>
      </c>
      <c r="E68" t="s">
        <v>125</v>
      </c>
    </row>
    <row r="69" spans="1:19" ht="15.75" thickBot="1" x14ac:dyDescent="0.3">
      <c r="D69" s="7">
        <f>SUM(D58:D68)</f>
        <v>69300</v>
      </c>
    </row>
    <row r="71" spans="1:19" x14ac:dyDescent="0.25">
      <c r="A71" s="1" t="s">
        <v>79</v>
      </c>
      <c r="B71" s="1"/>
    </row>
    <row r="72" spans="1:19" x14ac:dyDescent="0.25">
      <c r="A72" s="2" t="s">
        <v>6</v>
      </c>
      <c r="B72" s="2" t="s">
        <v>2</v>
      </c>
      <c r="C72" s="2" t="s">
        <v>26</v>
      </c>
      <c r="D72" s="2" t="s">
        <v>80</v>
      </c>
      <c r="E72" s="2" t="s">
        <v>64</v>
      </c>
    </row>
    <row r="73" spans="1:19" x14ac:dyDescent="0.25">
      <c r="A73" t="s">
        <v>88</v>
      </c>
      <c r="B73">
        <v>180</v>
      </c>
      <c r="C73" t="s">
        <v>89</v>
      </c>
      <c r="D73" s="21">
        <v>18500</v>
      </c>
      <c r="E73" t="s">
        <v>90</v>
      </c>
    </row>
    <row r="74" spans="1:19" x14ac:dyDescent="0.25">
      <c r="A74" t="s">
        <v>85</v>
      </c>
      <c r="B74">
        <v>181</v>
      </c>
      <c r="C74" t="s">
        <v>86</v>
      </c>
      <c r="D74" s="21">
        <v>17500</v>
      </c>
      <c r="E74" t="s">
        <v>68</v>
      </c>
    </row>
    <row r="75" spans="1:19" x14ac:dyDescent="0.25">
      <c r="A75" t="s">
        <v>49</v>
      </c>
      <c r="B75">
        <v>182</v>
      </c>
      <c r="C75" t="s">
        <v>91</v>
      </c>
      <c r="D75" s="21">
        <v>2500</v>
      </c>
      <c r="E75" t="s">
        <v>51</v>
      </c>
    </row>
    <row r="76" spans="1:19" x14ac:dyDescent="0.25">
      <c r="A76" t="s">
        <v>49</v>
      </c>
      <c r="B76">
        <v>183</v>
      </c>
      <c r="C76" t="s">
        <v>84</v>
      </c>
      <c r="D76" s="21">
        <v>5000</v>
      </c>
      <c r="E76" t="s">
        <v>51</v>
      </c>
    </row>
    <row r="77" spans="1:19" x14ac:dyDescent="0.25">
      <c r="A77" t="s">
        <v>85</v>
      </c>
      <c r="B77">
        <v>184</v>
      </c>
      <c r="C77" t="s">
        <v>92</v>
      </c>
      <c r="D77" s="21">
        <v>1000</v>
      </c>
      <c r="E77" t="s">
        <v>68</v>
      </c>
    </row>
    <row r="78" spans="1:19" x14ac:dyDescent="0.25">
      <c r="A78" t="s">
        <v>85</v>
      </c>
      <c r="B78">
        <v>185</v>
      </c>
      <c r="C78" t="s">
        <v>87</v>
      </c>
      <c r="D78" s="21">
        <v>2500</v>
      </c>
      <c r="E78" t="s">
        <v>68</v>
      </c>
      <c r="S78" s="4"/>
    </row>
    <row r="79" spans="1:19" x14ac:dyDescent="0.25">
      <c r="A79" t="s">
        <v>81</v>
      </c>
      <c r="B79">
        <v>186</v>
      </c>
      <c r="C79" t="s">
        <v>82</v>
      </c>
      <c r="D79" s="21">
        <v>26000</v>
      </c>
      <c r="E79" t="s">
        <v>83</v>
      </c>
    </row>
    <row r="80" spans="1:19" x14ac:dyDescent="0.25">
      <c r="A80" t="s">
        <v>203</v>
      </c>
      <c r="B80">
        <v>1800</v>
      </c>
      <c r="C80" t="s">
        <v>201</v>
      </c>
      <c r="D80" s="25">
        <v>600</v>
      </c>
      <c r="E80" t="s">
        <v>202</v>
      </c>
    </row>
    <row r="81" spans="1:5" x14ac:dyDescent="0.25">
      <c r="D81" s="25"/>
    </row>
    <row r="82" spans="1:5" ht="15.75" thickBot="1" x14ac:dyDescent="0.3">
      <c r="D82" s="7">
        <f>SUM(D73:D81)</f>
        <v>73600</v>
      </c>
    </row>
    <row r="83" spans="1:5" x14ac:dyDescent="0.25">
      <c r="D83" s="16"/>
    </row>
    <row r="85" spans="1:5" x14ac:dyDescent="0.25">
      <c r="A85" s="37" t="s">
        <v>93</v>
      </c>
      <c r="B85" s="37"/>
    </row>
    <row r="86" spans="1:5" x14ac:dyDescent="0.25">
      <c r="A86" s="3" t="s">
        <v>6</v>
      </c>
      <c r="B86" s="3" t="s">
        <v>2</v>
      </c>
      <c r="C86" s="3" t="s">
        <v>26</v>
      </c>
      <c r="D86" s="3" t="s">
        <v>4</v>
      </c>
      <c r="E86" s="3" t="s">
        <v>64</v>
      </c>
    </row>
    <row r="87" spans="1:5" x14ac:dyDescent="0.25">
      <c r="A87" s="6" t="s">
        <v>60</v>
      </c>
      <c r="B87" s="6">
        <v>5273</v>
      </c>
      <c r="C87" s="6" t="s">
        <v>101</v>
      </c>
      <c r="D87" s="9">
        <v>2200</v>
      </c>
      <c r="E87" s="6" t="s">
        <v>59</v>
      </c>
    </row>
    <row r="88" spans="1:5" x14ac:dyDescent="0.25">
      <c r="A88" s="6" t="s">
        <v>13</v>
      </c>
      <c r="B88" s="6">
        <v>5275</v>
      </c>
      <c r="C88" s="6" t="s">
        <v>102</v>
      </c>
      <c r="D88" s="9">
        <v>350</v>
      </c>
      <c r="E88" s="6" t="s">
        <v>103</v>
      </c>
    </row>
    <row r="89" spans="1:5" x14ac:dyDescent="0.25">
      <c r="A89" s="6" t="s">
        <v>49</v>
      </c>
      <c r="B89" s="6">
        <v>5276</v>
      </c>
      <c r="C89" s="6" t="s">
        <v>100</v>
      </c>
      <c r="D89" s="9">
        <v>1250</v>
      </c>
      <c r="E89" s="6" t="s">
        <v>51</v>
      </c>
    </row>
    <row r="90" spans="1:5" x14ac:dyDescent="0.25">
      <c r="A90" s="6" t="s">
        <v>95</v>
      </c>
      <c r="B90" s="6">
        <v>5278</v>
      </c>
      <c r="C90" s="6" t="s">
        <v>99</v>
      </c>
      <c r="D90" s="9">
        <v>1650</v>
      </c>
      <c r="E90" s="6" t="s">
        <v>97</v>
      </c>
    </row>
    <row r="91" spans="1:5" x14ac:dyDescent="0.25">
      <c r="A91" s="6" t="s">
        <v>37</v>
      </c>
      <c r="B91" s="6">
        <v>5279</v>
      </c>
      <c r="C91" s="6" t="s">
        <v>98</v>
      </c>
      <c r="D91" s="9">
        <v>400</v>
      </c>
      <c r="E91" s="6" t="s">
        <v>44</v>
      </c>
    </row>
    <row r="92" spans="1:5" x14ac:dyDescent="0.25">
      <c r="A92" s="6" t="s">
        <v>95</v>
      </c>
      <c r="B92" s="6">
        <v>17620</v>
      </c>
      <c r="C92" s="6" t="s">
        <v>96</v>
      </c>
      <c r="D92" s="9">
        <v>10000</v>
      </c>
      <c r="E92" s="6" t="s">
        <v>97</v>
      </c>
    </row>
    <row r="93" spans="1:5" x14ac:dyDescent="0.25">
      <c r="A93" s="6" t="s">
        <v>21</v>
      </c>
      <c r="B93" s="6">
        <v>17621</v>
      </c>
      <c r="C93" s="6" t="s">
        <v>94</v>
      </c>
      <c r="D93" s="9">
        <v>300</v>
      </c>
      <c r="E93" s="6" t="s">
        <v>30</v>
      </c>
    </row>
    <row r="94" spans="1:5" x14ac:dyDescent="0.25">
      <c r="A94" s="6" t="s">
        <v>21</v>
      </c>
      <c r="B94" s="6">
        <v>17622</v>
      </c>
      <c r="C94" s="6" t="s">
        <v>108</v>
      </c>
      <c r="D94" s="9">
        <v>17622</v>
      </c>
      <c r="E94" s="6" t="s">
        <v>43</v>
      </c>
    </row>
    <row r="95" spans="1:5" x14ac:dyDescent="0.25">
      <c r="A95" s="6" t="s">
        <v>37</v>
      </c>
      <c r="B95" s="6">
        <v>17623</v>
      </c>
      <c r="C95" s="6" t="s">
        <v>106</v>
      </c>
      <c r="D95" s="9">
        <v>17623</v>
      </c>
      <c r="E95" s="6" t="s">
        <v>30</v>
      </c>
    </row>
    <row r="96" spans="1:5" x14ac:dyDescent="0.25">
      <c r="A96" s="6" t="s">
        <v>95</v>
      </c>
      <c r="B96" s="6">
        <v>17624</v>
      </c>
      <c r="C96" s="6" t="s">
        <v>107</v>
      </c>
      <c r="D96" s="9">
        <v>17624</v>
      </c>
      <c r="E96" s="6" t="s">
        <v>97</v>
      </c>
    </row>
    <row r="97" spans="1:5" x14ac:dyDescent="0.25">
      <c r="A97" s="6" t="s">
        <v>74</v>
      </c>
      <c r="B97" s="6">
        <v>17625</v>
      </c>
      <c r="C97" s="6" t="s">
        <v>105</v>
      </c>
      <c r="D97" s="9">
        <v>17625</v>
      </c>
      <c r="E97" s="6" t="s">
        <v>75</v>
      </c>
    </row>
    <row r="98" spans="1:5" x14ac:dyDescent="0.25">
      <c r="A98" s="6" t="s">
        <v>37</v>
      </c>
      <c r="B98" s="6">
        <v>17626</v>
      </c>
      <c r="C98" s="6" t="s">
        <v>104</v>
      </c>
      <c r="D98" s="9">
        <v>17626</v>
      </c>
      <c r="E98" s="6" t="s">
        <v>35</v>
      </c>
    </row>
    <row r="99" spans="1:5" x14ac:dyDescent="0.25">
      <c r="A99" s="6" t="s">
        <v>181</v>
      </c>
      <c r="B99" s="6">
        <v>17627</v>
      </c>
      <c r="C99" s="6" t="s">
        <v>182</v>
      </c>
      <c r="D99" s="22">
        <v>600</v>
      </c>
      <c r="E99" s="6" t="s">
        <v>35</v>
      </c>
    </row>
    <row r="100" spans="1:5" x14ac:dyDescent="0.25">
      <c r="A100" s="6" t="s">
        <v>205</v>
      </c>
      <c r="B100" s="6">
        <v>17628</v>
      </c>
      <c r="C100" s="6" t="s">
        <v>206</v>
      </c>
      <c r="D100" s="22">
        <v>700</v>
      </c>
      <c r="E100" s="6" t="s">
        <v>35</v>
      </c>
    </row>
    <row r="101" spans="1:5" ht="15.75" thickBot="1" x14ac:dyDescent="0.3">
      <c r="A101" s="6"/>
      <c r="B101" s="6"/>
      <c r="C101" s="6"/>
      <c r="D101" s="7">
        <f>SUM(D87:D100)</f>
        <v>105570</v>
      </c>
      <c r="E101" s="6"/>
    </row>
    <row r="102" spans="1:5" x14ac:dyDescent="0.25">
      <c r="D102" s="15"/>
    </row>
    <row r="104" spans="1:5" x14ac:dyDescent="0.25">
      <c r="A104" s="1" t="s">
        <v>109</v>
      </c>
      <c r="B104" s="1"/>
    </row>
    <row r="105" spans="1:5" x14ac:dyDescent="0.25">
      <c r="A105" s="2" t="s">
        <v>6</v>
      </c>
      <c r="B105" s="2" t="s">
        <v>2</v>
      </c>
      <c r="C105" s="2" t="s">
        <v>26</v>
      </c>
      <c r="D105" s="2" t="s">
        <v>4</v>
      </c>
      <c r="E105" s="2" t="s">
        <v>64</v>
      </c>
    </row>
    <row r="106" spans="1:5" x14ac:dyDescent="0.25">
      <c r="A106" t="s">
        <v>72</v>
      </c>
      <c r="B106">
        <v>9255</v>
      </c>
      <c r="C106" t="s">
        <v>110</v>
      </c>
      <c r="D106" s="21">
        <v>300</v>
      </c>
      <c r="E106" t="s">
        <v>51</v>
      </c>
    </row>
    <row r="107" spans="1:5" x14ac:dyDescent="0.25">
      <c r="A107" t="s">
        <v>111</v>
      </c>
      <c r="B107">
        <v>66</v>
      </c>
      <c r="C107" t="s">
        <v>112</v>
      </c>
      <c r="D107" s="21">
        <v>250</v>
      </c>
      <c r="E107" t="s">
        <v>113</v>
      </c>
    </row>
    <row r="108" spans="1:5" ht="15.75" thickBot="1" x14ac:dyDescent="0.3">
      <c r="D108" s="7">
        <f>SUM(D106:D107)</f>
        <v>550</v>
      </c>
    </row>
    <row r="109" spans="1:5" x14ac:dyDescent="0.25">
      <c r="D109" s="4"/>
    </row>
    <row r="111" spans="1:5" x14ac:dyDescent="0.25">
      <c r="A111" s="1" t="s">
        <v>114</v>
      </c>
      <c r="B111" s="1"/>
      <c r="C111" s="1"/>
    </row>
    <row r="112" spans="1:5" x14ac:dyDescent="0.25">
      <c r="A112" s="2" t="s">
        <v>6</v>
      </c>
      <c r="B112" s="2" t="s">
        <v>2</v>
      </c>
      <c r="C112" s="2" t="s">
        <v>26</v>
      </c>
      <c r="D112" s="2" t="s">
        <v>4</v>
      </c>
      <c r="E112" s="2" t="s">
        <v>64</v>
      </c>
    </row>
    <row r="113" spans="1:5" x14ac:dyDescent="0.25">
      <c r="B113">
        <v>715</v>
      </c>
      <c r="C113" t="s">
        <v>116</v>
      </c>
      <c r="D113" s="21">
        <v>4110</v>
      </c>
      <c r="E113" t="s">
        <v>51</v>
      </c>
    </row>
    <row r="114" spans="1:5" x14ac:dyDescent="0.25">
      <c r="A114" t="s">
        <v>37</v>
      </c>
      <c r="B114">
        <v>716</v>
      </c>
      <c r="C114" t="s">
        <v>118</v>
      </c>
      <c r="D114" s="21">
        <v>900</v>
      </c>
      <c r="E114" t="s">
        <v>35</v>
      </c>
    </row>
    <row r="115" spans="1:5" x14ac:dyDescent="0.25">
      <c r="B115">
        <v>717</v>
      </c>
      <c r="C115" t="s">
        <v>117</v>
      </c>
      <c r="D115" s="21">
        <v>2060</v>
      </c>
      <c r="E115" t="s">
        <v>68</v>
      </c>
    </row>
    <row r="116" spans="1:5" x14ac:dyDescent="0.25">
      <c r="B116">
        <v>718</v>
      </c>
      <c r="C116" t="s">
        <v>119</v>
      </c>
      <c r="D116" s="21">
        <v>11160</v>
      </c>
      <c r="E116" t="s">
        <v>35</v>
      </c>
    </row>
    <row r="117" spans="1:5" x14ac:dyDescent="0.25">
      <c r="A117" t="s">
        <v>66</v>
      </c>
      <c r="B117">
        <v>719</v>
      </c>
      <c r="C117" t="s">
        <v>115</v>
      </c>
      <c r="D117" s="21">
        <v>1600</v>
      </c>
      <c r="E117" t="s">
        <v>68</v>
      </c>
    </row>
    <row r="118" spans="1:5" ht="15.75" thickBot="1" x14ac:dyDescent="0.3">
      <c r="D118" s="7">
        <f>SUM(D113:D117)</f>
        <v>19830</v>
      </c>
    </row>
    <row r="120" spans="1:5" x14ac:dyDescent="0.25">
      <c r="A120" s="1" t="s">
        <v>120</v>
      </c>
    </row>
    <row r="121" spans="1:5" x14ac:dyDescent="0.25">
      <c r="A121" s="2" t="s">
        <v>6</v>
      </c>
      <c r="B121" s="2" t="s">
        <v>2</v>
      </c>
      <c r="C121" s="2" t="s">
        <v>26</v>
      </c>
      <c r="D121" s="2" t="s">
        <v>4</v>
      </c>
      <c r="E121" s="2" t="s">
        <v>64</v>
      </c>
    </row>
    <row r="122" spans="1:5" x14ac:dyDescent="0.25">
      <c r="A122" t="s">
        <v>37</v>
      </c>
      <c r="B122">
        <v>3673</v>
      </c>
      <c r="C122" t="s">
        <v>122</v>
      </c>
      <c r="D122" s="21">
        <v>500</v>
      </c>
      <c r="E122" t="s">
        <v>63</v>
      </c>
    </row>
    <row r="123" spans="1:5" x14ac:dyDescent="0.25">
      <c r="A123" t="s">
        <v>123</v>
      </c>
      <c r="B123">
        <v>3676</v>
      </c>
      <c r="C123" t="s">
        <v>124</v>
      </c>
      <c r="D123" s="21">
        <v>1600</v>
      </c>
      <c r="E123" t="s">
        <v>125</v>
      </c>
    </row>
    <row r="124" spans="1:5" x14ac:dyDescent="0.25">
      <c r="A124" t="s">
        <v>74</v>
      </c>
      <c r="B124">
        <v>3678</v>
      </c>
      <c r="C124" t="s">
        <v>121</v>
      </c>
      <c r="D124" s="21">
        <v>1015</v>
      </c>
    </row>
    <row r="125" spans="1:5" x14ac:dyDescent="0.25">
      <c r="A125" t="s">
        <v>8</v>
      </c>
      <c r="B125">
        <v>3680</v>
      </c>
      <c r="C125" t="s">
        <v>169</v>
      </c>
      <c r="D125" s="25">
        <v>2500</v>
      </c>
    </row>
    <row r="126" spans="1:5" x14ac:dyDescent="0.25">
      <c r="A126" t="s">
        <v>8</v>
      </c>
      <c r="B126">
        <v>1653</v>
      </c>
      <c r="C126" t="s">
        <v>204</v>
      </c>
      <c r="D126" s="25">
        <v>950</v>
      </c>
      <c r="E126" t="s">
        <v>43</v>
      </c>
    </row>
    <row r="127" spans="1:5" ht="15.75" thickBot="1" x14ac:dyDescent="0.3">
      <c r="D127" s="7">
        <f>SUM(D122:D126)</f>
        <v>6565</v>
      </c>
    </row>
    <row r="130" spans="1:4" x14ac:dyDescent="0.25">
      <c r="A130" s="5" t="s">
        <v>128</v>
      </c>
      <c r="B130" s="5" t="s">
        <v>147</v>
      </c>
      <c r="C130" s="6"/>
      <c r="D130" s="6"/>
    </row>
    <row r="131" spans="1:4" x14ac:dyDescent="0.25">
      <c r="A131" s="3" t="s">
        <v>129</v>
      </c>
      <c r="B131" s="3" t="s">
        <v>130</v>
      </c>
      <c r="C131" s="3" t="s">
        <v>131</v>
      </c>
      <c r="D131" s="3" t="s">
        <v>4</v>
      </c>
    </row>
    <row r="132" spans="1:4" x14ac:dyDescent="0.25">
      <c r="A132" s="6">
        <v>2</v>
      </c>
      <c r="B132" s="6" t="s">
        <v>132</v>
      </c>
      <c r="C132" s="6">
        <v>40</v>
      </c>
      <c r="D132" s="9">
        <v>80</v>
      </c>
    </row>
    <row r="133" spans="1:4" x14ac:dyDescent="0.25">
      <c r="A133" s="6">
        <v>2</v>
      </c>
      <c r="B133" s="6" t="s">
        <v>135</v>
      </c>
      <c r="C133" s="6">
        <v>40</v>
      </c>
      <c r="D133" s="9">
        <v>1500</v>
      </c>
    </row>
    <row r="134" spans="1:4" x14ac:dyDescent="0.25">
      <c r="A134" s="6">
        <v>2</v>
      </c>
      <c r="B134" s="6" t="s">
        <v>139</v>
      </c>
      <c r="C134" s="6">
        <v>130</v>
      </c>
      <c r="D134" s="9">
        <v>330</v>
      </c>
    </row>
    <row r="135" spans="1:4" x14ac:dyDescent="0.25">
      <c r="A135" s="6">
        <v>3</v>
      </c>
      <c r="B135" s="6" t="s">
        <v>134</v>
      </c>
      <c r="C135" s="6">
        <v>110</v>
      </c>
      <c r="D135" s="9">
        <v>80</v>
      </c>
    </row>
    <row r="136" spans="1:4" x14ac:dyDescent="0.25">
      <c r="A136" s="6">
        <v>3</v>
      </c>
      <c r="B136" s="6" t="s">
        <v>144</v>
      </c>
      <c r="C136" s="6">
        <v>40</v>
      </c>
      <c r="D136" s="9">
        <v>120</v>
      </c>
    </row>
    <row r="137" spans="1:4" x14ac:dyDescent="0.25">
      <c r="A137" s="6">
        <v>3</v>
      </c>
      <c r="B137" s="6" t="s">
        <v>137</v>
      </c>
      <c r="C137" s="6">
        <v>110</v>
      </c>
      <c r="D137" s="9">
        <v>600</v>
      </c>
    </row>
    <row r="138" spans="1:4" x14ac:dyDescent="0.25">
      <c r="A138" s="6">
        <v>3</v>
      </c>
      <c r="B138" s="6" t="s">
        <v>138</v>
      </c>
      <c r="C138" s="6">
        <v>120</v>
      </c>
      <c r="D138" s="9">
        <v>330</v>
      </c>
    </row>
    <row r="139" spans="1:4" x14ac:dyDescent="0.25">
      <c r="A139" s="6">
        <v>4</v>
      </c>
      <c r="B139" s="6" t="s">
        <v>141</v>
      </c>
      <c r="C139" s="6">
        <v>50</v>
      </c>
      <c r="D139" s="9">
        <v>360</v>
      </c>
    </row>
    <row r="140" spans="1:4" x14ac:dyDescent="0.25">
      <c r="A140" s="6">
        <v>4</v>
      </c>
      <c r="B140" s="6" t="s">
        <v>146</v>
      </c>
      <c r="C140" s="6">
        <v>40</v>
      </c>
      <c r="D140" s="9">
        <v>260</v>
      </c>
    </row>
    <row r="141" spans="1:4" x14ac:dyDescent="0.25">
      <c r="A141" s="6">
        <v>4</v>
      </c>
      <c r="B141" s="6" t="s">
        <v>142</v>
      </c>
      <c r="C141" s="6">
        <v>15</v>
      </c>
      <c r="D141" s="9">
        <v>210</v>
      </c>
    </row>
    <row r="142" spans="1:4" x14ac:dyDescent="0.25">
      <c r="A142" s="6">
        <v>5</v>
      </c>
      <c r="B142" s="6" t="s">
        <v>136</v>
      </c>
      <c r="C142" s="6">
        <v>120</v>
      </c>
      <c r="D142" s="9">
        <v>630</v>
      </c>
    </row>
    <row r="143" spans="1:4" x14ac:dyDescent="0.25">
      <c r="A143" s="6">
        <v>7</v>
      </c>
      <c r="B143" s="6" t="s">
        <v>145</v>
      </c>
      <c r="C143" s="6">
        <v>30</v>
      </c>
      <c r="D143" s="9">
        <v>200</v>
      </c>
    </row>
    <row r="144" spans="1:4" x14ac:dyDescent="0.25">
      <c r="A144" s="6">
        <v>7</v>
      </c>
      <c r="B144" s="6" t="s">
        <v>140</v>
      </c>
      <c r="C144" s="6">
        <v>90</v>
      </c>
      <c r="D144" s="9">
        <v>160</v>
      </c>
    </row>
    <row r="145" spans="1:4" x14ac:dyDescent="0.25">
      <c r="A145" s="6">
        <v>15</v>
      </c>
      <c r="B145" s="6" t="s">
        <v>133</v>
      </c>
      <c r="C145" s="6">
        <v>100</v>
      </c>
      <c r="D145" s="9">
        <v>60</v>
      </c>
    </row>
    <row r="146" spans="1:4" x14ac:dyDescent="0.25">
      <c r="A146" s="6"/>
      <c r="B146" s="6" t="s">
        <v>143</v>
      </c>
      <c r="C146" s="6">
        <v>90</v>
      </c>
      <c r="D146" s="9">
        <v>360</v>
      </c>
    </row>
    <row r="147" spans="1:4" ht="15.75" thickBot="1" x14ac:dyDescent="0.3">
      <c r="A147" s="6"/>
      <c r="B147" s="6"/>
      <c r="C147" s="6"/>
      <c r="D147" s="17">
        <f>SUM(D132:D146)</f>
        <v>5280</v>
      </c>
    </row>
    <row r="148" spans="1:4" x14ac:dyDescent="0.25">
      <c r="A148" s="6"/>
      <c r="B148" s="6"/>
      <c r="C148" s="6"/>
      <c r="D148" s="20"/>
    </row>
    <row r="150" spans="1:4" x14ac:dyDescent="0.25">
      <c r="A150" s="5" t="s">
        <v>148</v>
      </c>
      <c r="B150" s="8">
        <v>46042</v>
      </c>
      <c r="C150" s="6"/>
      <c r="D150" s="6"/>
    </row>
    <row r="151" spans="1:4" x14ac:dyDescent="0.25">
      <c r="A151" s="3" t="s">
        <v>129</v>
      </c>
      <c r="B151" s="3" t="s">
        <v>130</v>
      </c>
      <c r="C151" s="3" t="s">
        <v>131</v>
      </c>
      <c r="D151" s="3" t="s">
        <v>4</v>
      </c>
    </row>
    <row r="152" spans="1:4" x14ac:dyDescent="0.25">
      <c r="A152" s="6">
        <v>2</v>
      </c>
      <c r="B152" s="6" t="s">
        <v>150</v>
      </c>
      <c r="C152" s="6">
        <v>110</v>
      </c>
      <c r="D152" s="9">
        <v>220</v>
      </c>
    </row>
    <row r="153" spans="1:4" x14ac:dyDescent="0.25">
      <c r="A153" s="6">
        <v>2</v>
      </c>
      <c r="B153" s="6" t="s">
        <v>137</v>
      </c>
      <c r="C153" s="6">
        <v>100</v>
      </c>
      <c r="D153" s="9">
        <v>200</v>
      </c>
    </row>
    <row r="154" spans="1:4" x14ac:dyDescent="0.25">
      <c r="A154" s="6">
        <v>2</v>
      </c>
      <c r="B154" s="6" t="s">
        <v>144</v>
      </c>
      <c r="C154" s="6">
        <v>45</v>
      </c>
      <c r="D154" s="9">
        <v>90</v>
      </c>
    </row>
    <row r="155" spans="1:4" x14ac:dyDescent="0.25">
      <c r="A155" s="6">
        <v>2</v>
      </c>
      <c r="B155" s="6" t="s">
        <v>132</v>
      </c>
      <c r="C155" s="6">
        <v>40</v>
      </c>
      <c r="D155" s="9">
        <v>80</v>
      </c>
    </row>
    <row r="156" spans="1:4" x14ac:dyDescent="0.25">
      <c r="A156" s="6">
        <v>3</v>
      </c>
      <c r="B156" s="6" t="s">
        <v>134</v>
      </c>
      <c r="C156" s="6">
        <v>100</v>
      </c>
      <c r="D156" s="9">
        <v>300</v>
      </c>
    </row>
    <row r="157" spans="1:4" x14ac:dyDescent="0.25">
      <c r="A157" s="6">
        <v>3</v>
      </c>
      <c r="B157" s="6" t="s">
        <v>143</v>
      </c>
      <c r="C157" s="6">
        <v>70</v>
      </c>
      <c r="D157" s="9">
        <v>210</v>
      </c>
    </row>
    <row r="158" spans="1:4" x14ac:dyDescent="0.25">
      <c r="A158" s="6">
        <v>4</v>
      </c>
      <c r="B158" s="6" t="s">
        <v>142</v>
      </c>
      <c r="C158" s="6">
        <v>15</v>
      </c>
      <c r="D158" s="9">
        <v>60</v>
      </c>
    </row>
    <row r="159" spans="1:4" x14ac:dyDescent="0.25">
      <c r="A159" s="6">
        <v>6</v>
      </c>
      <c r="B159" s="6" t="s">
        <v>151</v>
      </c>
      <c r="C159" s="6">
        <v>100</v>
      </c>
      <c r="D159" s="9">
        <v>600</v>
      </c>
    </row>
    <row r="160" spans="1:4" x14ac:dyDescent="0.25">
      <c r="A160" s="6">
        <v>7</v>
      </c>
      <c r="B160" s="6" t="s">
        <v>153</v>
      </c>
      <c r="C160" s="6">
        <v>30</v>
      </c>
      <c r="D160" s="9">
        <v>210</v>
      </c>
    </row>
    <row r="161" spans="1:19" x14ac:dyDescent="0.25">
      <c r="A161" s="6">
        <v>9</v>
      </c>
      <c r="B161" s="6" t="s">
        <v>152</v>
      </c>
      <c r="C161" s="6">
        <v>85</v>
      </c>
      <c r="D161" s="9">
        <v>765</v>
      </c>
    </row>
    <row r="162" spans="1:19" x14ac:dyDescent="0.25">
      <c r="A162" s="6">
        <v>15</v>
      </c>
      <c r="B162" s="6" t="s">
        <v>133</v>
      </c>
      <c r="C162" s="6">
        <v>80</v>
      </c>
      <c r="D162" s="9">
        <v>1200</v>
      </c>
      <c r="S162" t="s">
        <v>195</v>
      </c>
    </row>
    <row r="163" spans="1:19" x14ac:dyDescent="0.25">
      <c r="A163" s="6">
        <v>40</v>
      </c>
      <c r="B163" s="6" t="s">
        <v>149</v>
      </c>
      <c r="C163" s="6">
        <v>27</v>
      </c>
      <c r="D163" s="9">
        <v>1080</v>
      </c>
    </row>
    <row r="164" spans="1:19" ht="15.75" thickBot="1" x14ac:dyDescent="0.3">
      <c r="A164" s="6"/>
      <c r="B164" s="6"/>
      <c r="C164" s="6"/>
      <c r="D164" s="17">
        <f>SUM(D152:D163)</f>
        <v>5015</v>
      </c>
    </row>
    <row r="167" spans="1:19" x14ac:dyDescent="0.25">
      <c r="A167" s="37" t="s">
        <v>154</v>
      </c>
      <c r="B167" s="37"/>
      <c r="C167" s="37"/>
    </row>
    <row r="168" spans="1:19" x14ac:dyDescent="0.25">
      <c r="A168" s="3" t="s">
        <v>130</v>
      </c>
      <c r="B168" s="3" t="s">
        <v>129</v>
      </c>
      <c r="C168" s="3" t="s">
        <v>160</v>
      </c>
      <c r="D168" s="3" t="s">
        <v>155</v>
      </c>
      <c r="E168" s="3" t="s">
        <v>156</v>
      </c>
      <c r="F168" s="6"/>
    </row>
    <row r="169" spans="1:19" x14ac:dyDescent="0.25">
      <c r="A169" s="6" t="s">
        <v>157</v>
      </c>
      <c r="B169" s="6">
        <v>16.411999999999999</v>
      </c>
      <c r="C169" s="6" t="s">
        <v>161</v>
      </c>
      <c r="D169" s="6">
        <v>100</v>
      </c>
      <c r="E169" s="9">
        <v>1641.2</v>
      </c>
      <c r="F169" s="6"/>
    </row>
    <row r="170" spans="1:19" x14ac:dyDescent="0.25">
      <c r="A170" s="6" t="s">
        <v>158</v>
      </c>
      <c r="B170" s="6">
        <v>12030</v>
      </c>
      <c r="C170" s="6" t="s">
        <v>161</v>
      </c>
      <c r="D170" s="6">
        <v>200</v>
      </c>
      <c r="E170" s="9">
        <v>2406</v>
      </c>
      <c r="F170" s="6"/>
    </row>
    <row r="171" spans="1:19" x14ac:dyDescent="0.25">
      <c r="A171" s="6" t="s">
        <v>159</v>
      </c>
      <c r="B171" s="6">
        <v>11.994999999999999</v>
      </c>
      <c r="C171" s="6" t="s">
        <v>161</v>
      </c>
      <c r="D171" s="6">
        <v>100</v>
      </c>
      <c r="E171" s="9">
        <v>1199.5</v>
      </c>
      <c r="F171" s="6"/>
    </row>
    <row r="172" spans="1:19" ht="15.75" thickBot="1" x14ac:dyDescent="0.3">
      <c r="E172" s="10">
        <f>SUM(E169:E171)</f>
        <v>5246.7</v>
      </c>
    </row>
    <row r="173" spans="1:19" x14ac:dyDescent="0.25">
      <c r="E173" s="15"/>
    </row>
    <row r="175" spans="1:19" x14ac:dyDescent="0.25">
      <c r="E175" s="15"/>
    </row>
    <row r="176" spans="1:19" x14ac:dyDescent="0.25">
      <c r="A176" s="1" t="s">
        <v>175</v>
      </c>
      <c r="B176" s="1"/>
      <c r="C176" s="1"/>
      <c r="E176" s="15"/>
    </row>
    <row r="177" spans="1:5" x14ac:dyDescent="0.25">
      <c r="A177" s="3" t="s">
        <v>176</v>
      </c>
      <c r="B177" s="3" t="s">
        <v>4</v>
      </c>
      <c r="C177" s="6"/>
      <c r="E177" s="15"/>
    </row>
    <row r="178" spans="1:5" x14ac:dyDescent="0.25">
      <c r="A178" s="18">
        <v>46054</v>
      </c>
      <c r="B178" s="9">
        <v>2200</v>
      </c>
      <c r="C178" s="6"/>
      <c r="E178" s="15"/>
    </row>
    <row r="179" spans="1:5" x14ac:dyDescent="0.25">
      <c r="A179" s="18">
        <v>46026</v>
      </c>
      <c r="B179" s="9">
        <v>1700</v>
      </c>
      <c r="C179" s="6"/>
      <c r="E179" s="15"/>
    </row>
    <row r="180" spans="1:5" x14ac:dyDescent="0.25">
      <c r="A180" s="18">
        <v>46033</v>
      </c>
      <c r="B180" s="9">
        <v>1570</v>
      </c>
      <c r="C180" s="6"/>
      <c r="E180" s="15"/>
    </row>
    <row r="181" spans="1:5" x14ac:dyDescent="0.25">
      <c r="A181" s="18">
        <v>46040</v>
      </c>
      <c r="B181" s="9">
        <v>1700</v>
      </c>
      <c r="C181" s="6"/>
      <c r="E181" s="15"/>
    </row>
    <row r="182" spans="1:5" x14ac:dyDescent="0.25">
      <c r="A182" s="18">
        <v>46047</v>
      </c>
      <c r="B182" s="9">
        <v>1900</v>
      </c>
      <c r="C182" s="6"/>
      <c r="E182" s="15"/>
    </row>
    <row r="183" spans="1:5" x14ac:dyDescent="0.25">
      <c r="A183" s="18">
        <v>46048</v>
      </c>
      <c r="B183" s="9">
        <v>2000</v>
      </c>
      <c r="C183" s="6"/>
      <c r="E183" s="15"/>
    </row>
    <row r="184" spans="1:5" ht="15.75" thickBot="1" x14ac:dyDescent="0.3">
      <c r="A184" s="18"/>
      <c r="B184" s="17">
        <f>SUM(B178:B183)</f>
        <v>11070</v>
      </c>
      <c r="C184" s="6"/>
      <c r="E184" s="15"/>
    </row>
    <row r="185" spans="1:5" x14ac:dyDescent="0.25">
      <c r="A185" s="18"/>
      <c r="B185" s="6"/>
      <c r="C185" s="6"/>
      <c r="E185" s="15"/>
    </row>
    <row r="187" spans="1:5" x14ac:dyDescent="0.25">
      <c r="A187" s="37" t="s">
        <v>162</v>
      </c>
      <c r="B187" s="37"/>
      <c r="C187" s="37"/>
      <c r="D187" s="6"/>
      <c r="E187" s="6"/>
    </row>
    <row r="188" spans="1:5" x14ac:dyDescent="0.25">
      <c r="A188" s="3" t="s">
        <v>130</v>
      </c>
      <c r="B188" s="3" t="s">
        <v>129</v>
      </c>
      <c r="C188" s="3" t="s">
        <v>160</v>
      </c>
      <c r="D188" s="3" t="s">
        <v>155</v>
      </c>
      <c r="E188" s="3" t="s">
        <v>156</v>
      </c>
    </row>
    <row r="189" spans="1:5" x14ac:dyDescent="0.25">
      <c r="A189" s="6" t="s">
        <v>159</v>
      </c>
      <c r="B189" s="6">
        <v>12.175000000000001</v>
      </c>
      <c r="C189" s="6">
        <v>100</v>
      </c>
      <c r="D189" s="12">
        <v>1217.5</v>
      </c>
      <c r="E189" s="6"/>
    </row>
    <row r="190" spans="1:5" x14ac:dyDescent="0.25">
      <c r="A190" s="6" t="s">
        <v>158</v>
      </c>
      <c r="B190" s="6">
        <v>12</v>
      </c>
      <c r="C190" s="6">
        <v>200</v>
      </c>
      <c r="D190" s="13">
        <v>2400</v>
      </c>
      <c r="E190" s="6"/>
    </row>
    <row r="191" spans="1:5" x14ac:dyDescent="0.25">
      <c r="A191" s="6" t="s">
        <v>157</v>
      </c>
      <c r="B191" s="6">
        <v>15.48</v>
      </c>
      <c r="C191" s="6">
        <v>100</v>
      </c>
      <c r="D191" s="13">
        <v>1548</v>
      </c>
      <c r="E191" s="6"/>
    </row>
    <row r="192" spans="1:5" ht="15.75" thickBot="1" x14ac:dyDescent="0.3">
      <c r="D192" s="11">
        <f>SUM(D189:D191)</f>
        <v>5165.5</v>
      </c>
    </row>
    <row r="193" spans="1:6" x14ac:dyDescent="0.25">
      <c r="D193" s="14"/>
    </row>
    <row r="195" spans="1:6" x14ac:dyDescent="0.25">
      <c r="A195" s="37" t="s">
        <v>163</v>
      </c>
      <c r="B195" s="37"/>
    </row>
    <row r="196" spans="1:6" x14ac:dyDescent="0.25">
      <c r="A196" s="3" t="s">
        <v>6</v>
      </c>
      <c r="B196" s="3" t="s">
        <v>2</v>
      </c>
      <c r="C196" s="3" t="s">
        <v>26</v>
      </c>
      <c r="D196" s="3" t="s">
        <v>4</v>
      </c>
      <c r="E196" s="3" t="s">
        <v>64</v>
      </c>
      <c r="F196" s="6"/>
    </row>
    <row r="197" spans="1:6" x14ac:dyDescent="0.25">
      <c r="A197" s="6" t="s">
        <v>164</v>
      </c>
      <c r="B197" s="6">
        <v>111</v>
      </c>
      <c r="C197" s="6" t="s">
        <v>165</v>
      </c>
      <c r="D197" s="9">
        <v>1500</v>
      </c>
      <c r="E197" s="6" t="s">
        <v>43</v>
      </c>
      <c r="F197" s="6"/>
    </row>
    <row r="198" spans="1:6" x14ac:dyDescent="0.25">
      <c r="A198" s="6" t="s">
        <v>164</v>
      </c>
      <c r="B198" s="6">
        <v>3</v>
      </c>
      <c r="C198" s="6" t="s">
        <v>166</v>
      </c>
      <c r="D198" s="9">
        <v>1500</v>
      </c>
      <c r="E198" s="6" t="s">
        <v>167</v>
      </c>
      <c r="F198" s="6"/>
    </row>
    <row r="199" spans="1:6" x14ac:dyDescent="0.25">
      <c r="A199" s="6" t="s">
        <v>81</v>
      </c>
      <c r="B199" s="6">
        <v>8</v>
      </c>
      <c r="C199" s="6" t="s">
        <v>168</v>
      </c>
      <c r="D199" s="9">
        <v>1500</v>
      </c>
      <c r="E199" s="6" t="s">
        <v>35</v>
      </c>
      <c r="F199" s="6"/>
    </row>
    <row r="200" spans="1:6" x14ac:dyDescent="0.25">
      <c r="A200" s="6"/>
      <c r="B200" s="6">
        <v>5</v>
      </c>
      <c r="C200" s="6" t="s">
        <v>169</v>
      </c>
      <c r="D200" s="9">
        <v>6060</v>
      </c>
      <c r="E200" s="6" t="s">
        <v>170</v>
      </c>
      <c r="F200" s="6"/>
    </row>
    <row r="201" spans="1:6" x14ac:dyDescent="0.25">
      <c r="A201" s="6" t="s">
        <v>11</v>
      </c>
      <c r="B201" s="6">
        <v>109</v>
      </c>
      <c r="C201" s="6" t="s">
        <v>169</v>
      </c>
      <c r="D201" s="9">
        <v>1500</v>
      </c>
      <c r="E201" s="6" t="s">
        <v>30</v>
      </c>
      <c r="F201" s="6"/>
    </row>
    <row r="202" spans="1:6" x14ac:dyDescent="0.25">
      <c r="A202" s="6" t="s">
        <v>72</v>
      </c>
      <c r="B202" s="6">
        <v>6</v>
      </c>
      <c r="C202" s="6" t="s">
        <v>171</v>
      </c>
      <c r="D202" s="9">
        <v>2000</v>
      </c>
      <c r="E202" s="6" t="s">
        <v>51</v>
      </c>
      <c r="F202" s="6"/>
    </row>
    <row r="203" spans="1:6" x14ac:dyDescent="0.25">
      <c r="A203" s="6" t="s">
        <v>66</v>
      </c>
      <c r="B203" s="6">
        <v>2</v>
      </c>
      <c r="C203" s="6" t="s">
        <v>172</v>
      </c>
      <c r="D203" s="9">
        <v>3000</v>
      </c>
      <c r="E203" s="6" t="s">
        <v>68</v>
      </c>
      <c r="F203" s="6"/>
    </row>
    <row r="204" spans="1:6" x14ac:dyDescent="0.25">
      <c r="A204" s="6" t="s">
        <v>173</v>
      </c>
      <c r="B204" s="6">
        <v>1</v>
      </c>
      <c r="C204" s="6" t="s">
        <v>174</v>
      </c>
      <c r="D204" s="9">
        <v>1000</v>
      </c>
      <c r="E204" s="6" t="s">
        <v>63</v>
      </c>
      <c r="F204" s="6"/>
    </row>
    <row r="205" spans="1:6" x14ac:dyDescent="0.25">
      <c r="A205" s="6" t="s">
        <v>5</v>
      </c>
      <c r="B205" s="6">
        <v>18</v>
      </c>
      <c r="C205" s="6" t="s">
        <v>197</v>
      </c>
      <c r="D205" s="25">
        <v>1500</v>
      </c>
      <c r="E205" s="6" t="s">
        <v>125</v>
      </c>
    </row>
    <row r="206" spans="1:6" x14ac:dyDescent="0.25">
      <c r="A206" s="6" t="s">
        <v>8</v>
      </c>
      <c r="B206" s="6">
        <v>17</v>
      </c>
      <c r="C206" s="6" t="s">
        <v>198</v>
      </c>
      <c r="D206" s="25">
        <v>3000</v>
      </c>
      <c r="E206" s="6" t="s">
        <v>199</v>
      </c>
    </row>
    <row r="207" spans="1:6" x14ac:dyDescent="0.25">
      <c r="A207" s="6" t="s">
        <v>72</v>
      </c>
      <c r="B207" s="6">
        <v>16</v>
      </c>
      <c r="C207" s="6" t="s">
        <v>200</v>
      </c>
      <c r="D207" s="25">
        <v>2500</v>
      </c>
      <c r="E207" s="6" t="s">
        <v>51</v>
      </c>
    </row>
    <row r="208" spans="1:6" ht="15.75" thickBot="1" x14ac:dyDescent="0.3">
      <c r="A208" s="6"/>
      <c r="B208" s="6"/>
      <c r="C208" s="6"/>
      <c r="D208" s="7">
        <f>SUM(D197:D207)</f>
        <v>25060</v>
      </c>
      <c r="E208" s="6"/>
    </row>
    <row r="211" spans="1:5" x14ac:dyDescent="0.25">
      <c r="A211" s="37" t="s">
        <v>177</v>
      </c>
      <c r="B211" s="37"/>
      <c r="C211" s="6"/>
      <c r="D211" s="6"/>
      <c r="E211" s="6"/>
    </row>
    <row r="212" spans="1:5" x14ac:dyDescent="0.25">
      <c r="A212" s="3" t="s">
        <v>6</v>
      </c>
      <c r="B212" s="3" t="s">
        <v>26</v>
      </c>
      <c r="C212" s="3" t="s">
        <v>4</v>
      </c>
      <c r="D212" s="3" t="s">
        <v>64</v>
      </c>
      <c r="E212" s="3" t="s">
        <v>176</v>
      </c>
    </row>
    <row r="213" spans="1:5" x14ac:dyDescent="0.25">
      <c r="A213" s="6" t="s">
        <v>81</v>
      </c>
      <c r="B213" s="6" t="s">
        <v>178</v>
      </c>
      <c r="C213" s="6">
        <v>600</v>
      </c>
      <c r="D213" s="18" t="s">
        <v>35</v>
      </c>
      <c r="E213" s="18">
        <v>46046</v>
      </c>
    </row>
    <row r="216" spans="1:5" x14ac:dyDescent="0.25">
      <c r="A216" s="1" t="s">
        <v>179</v>
      </c>
      <c r="B216" s="1"/>
      <c r="C216" s="6"/>
      <c r="D216" s="6"/>
      <c r="E216" s="6"/>
    </row>
    <row r="217" spans="1:5" x14ac:dyDescent="0.25">
      <c r="A217" s="3" t="s">
        <v>26</v>
      </c>
      <c r="B217" s="3" t="s">
        <v>2</v>
      </c>
      <c r="C217" s="3" t="s">
        <v>4</v>
      </c>
      <c r="D217" s="3" t="s">
        <v>64</v>
      </c>
      <c r="E217" s="6"/>
    </row>
    <row r="218" spans="1:5" x14ac:dyDescent="0.25">
      <c r="A218" s="6" t="s">
        <v>180</v>
      </c>
      <c r="B218" s="6">
        <v>523537</v>
      </c>
      <c r="C218" s="6">
        <v>3800</v>
      </c>
      <c r="D218" s="6" t="s">
        <v>103</v>
      </c>
      <c r="E218" s="6"/>
    </row>
    <row r="219" spans="1:5" x14ac:dyDescent="0.25">
      <c r="A219" s="6"/>
      <c r="B219" s="6"/>
      <c r="C219" s="6"/>
      <c r="D219" s="6"/>
      <c r="E219" s="6"/>
    </row>
    <row r="221" spans="1:5" x14ac:dyDescent="0.25">
      <c r="A221" s="5" t="s">
        <v>183</v>
      </c>
      <c r="B221" s="6"/>
      <c r="C221" s="6"/>
      <c r="D221" s="6"/>
      <c r="E221" s="6"/>
    </row>
    <row r="222" spans="1:5" x14ac:dyDescent="0.25">
      <c r="A222" s="3" t="s">
        <v>6</v>
      </c>
      <c r="B222" s="3" t="s">
        <v>2</v>
      </c>
      <c r="C222" s="3" t="s">
        <v>26</v>
      </c>
      <c r="D222" s="3" t="s">
        <v>4</v>
      </c>
      <c r="E222" s="3" t="s">
        <v>64</v>
      </c>
    </row>
    <row r="223" spans="1:5" x14ac:dyDescent="0.25">
      <c r="A223" s="6" t="s">
        <v>66</v>
      </c>
      <c r="B223" s="6">
        <v>12201</v>
      </c>
      <c r="C223" s="6" t="s">
        <v>188</v>
      </c>
      <c r="D223" s="9">
        <v>5000</v>
      </c>
      <c r="E223" s="6" t="s">
        <v>68</v>
      </c>
    </row>
    <row r="224" spans="1:5" x14ac:dyDescent="0.25">
      <c r="A224" s="6"/>
      <c r="B224" s="6"/>
      <c r="C224" s="6" t="s">
        <v>184</v>
      </c>
      <c r="D224" s="9">
        <v>1200</v>
      </c>
      <c r="E224" s="6"/>
    </row>
    <row r="225" spans="1:11" x14ac:dyDescent="0.25">
      <c r="A225" s="6"/>
      <c r="B225" s="6"/>
      <c r="C225" s="6" t="s">
        <v>185</v>
      </c>
      <c r="D225" s="9">
        <v>800</v>
      </c>
      <c r="E225" s="6"/>
    </row>
    <row r="226" spans="1:11" x14ac:dyDescent="0.25">
      <c r="A226" s="6"/>
      <c r="B226" s="6"/>
      <c r="C226" s="6" t="s">
        <v>186</v>
      </c>
      <c r="D226" s="9">
        <v>1000</v>
      </c>
      <c r="E226" s="6"/>
    </row>
    <row r="227" spans="1:11" x14ac:dyDescent="0.25">
      <c r="A227" s="6"/>
      <c r="B227" s="6"/>
      <c r="C227" s="6" t="s">
        <v>187</v>
      </c>
      <c r="D227" s="9">
        <v>1200</v>
      </c>
      <c r="E227" s="6"/>
    </row>
    <row r="228" spans="1:11" ht="15.75" thickBot="1" x14ac:dyDescent="0.3">
      <c r="A228" s="6"/>
      <c r="B228" s="6"/>
      <c r="C228" s="6"/>
      <c r="D228" s="17">
        <f>SUM(D223:D227)</f>
        <v>9200</v>
      </c>
      <c r="E228" s="6"/>
    </row>
    <row r="230" spans="1:11" x14ac:dyDescent="0.25">
      <c r="A230" s="5" t="s">
        <v>189</v>
      </c>
      <c r="B230" s="5" t="s">
        <v>190</v>
      </c>
      <c r="C230" s="6"/>
      <c r="D230" s="6"/>
      <c r="E230" s="6"/>
      <c r="K230" s="23"/>
    </row>
    <row r="231" spans="1:11" x14ac:dyDescent="0.25">
      <c r="A231" s="3" t="s">
        <v>6</v>
      </c>
      <c r="B231" s="3" t="s">
        <v>2</v>
      </c>
      <c r="C231" s="3" t="s">
        <v>26</v>
      </c>
      <c r="D231" s="3" t="s">
        <v>4</v>
      </c>
      <c r="E231" s="3" t="s">
        <v>64</v>
      </c>
    </row>
    <row r="232" spans="1:11" x14ac:dyDescent="0.25">
      <c r="A232" s="6" t="s">
        <v>173</v>
      </c>
      <c r="B232" s="6">
        <v>5641</v>
      </c>
      <c r="C232" s="6" t="s">
        <v>33</v>
      </c>
      <c r="D232" s="6">
        <v>1500</v>
      </c>
      <c r="E232" s="6" t="s">
        <v>191</v>
      </c>
    </row>
    <row r="235" spans="1:11" x14ac:dyDescent="0.25">
      <c r="A235" s="1" t="s">
        <v>148</v>
      </c>
      <c r="B235" s="1" t="s">
        <v>192</v>
      </c>
    </row>
    <row r="236" spans="1:11" x14ac:dyDescent="0.25">
      <c r="A236" s="2" t="s">
        <v>129</v>
      </c>
      <c r="B236" s="2" t="s">
        <v>130</v>
      </c>
      <c r="C236" s="2" t="s">
        <v>131</v>
      </c>
      <c r="D236" s="2" t="s">
        <v>4</v>
      </c>
    </row>
    <row r="237" spans="1:11" x14ac:dyDescent="0.25">
      <c r="A237" s="6">
        <v>15</v>
      </c>
      <c r="B237" s="6" t="s">
        <v>133</v>
      </c>
      <c r="C237" s="6">
        <v>100</v>
      </c>
      <c r="D237" s="6">
        <v>1500</v>
      </c>
    </row>
    <row r="238" spans="1:11" x14ac:dyDescent="0.25">
      <c r="A238" s="6">
        <v>3</v>
      </c>
      <c r="B238" s="6" t="s">
        <v>134</v>
      </c>
      <c r="C238" s="6">
        <v>110</v>
      </c>
      <c r="D238" s="6">
        <v>330</v>
      </c>
    </row>
    <row r="239" spans="1:11" x14ac:dyDescent="0.25">
      <c r="A239" s="6">
        <v>2</v>
      </c>
      <c r="B239" s="6" t="s">
        <v>143</v>
      </c>
      <c r="C239" s="6">
        <v>40</v>
      </c>
      <c r="D239" s="6">
        <v>180</v>
      </c>
    </row>
    <row r="240" spans="1:11" x14ac:dyDescent="0.25">
      <c r="A240" s="6">
        <v>2</v>
      </c>
      <c r="B240" s="6" t="s">
        <v>135</v>
      </c>
      <c r="C240" s="6">
        <v>50</v>
      </c>
      <c r="D240" s="6">
        <v>80</v>
      </c>
    </row>
    <row r="241" spans="1:4" x14ac:dyDescent="0.25">
      <c r="A241" s="6">
        <v>3</v>
      </c>
      <c r="B241" s="6" t="s">
        <v>144</v>
      </c>
      <c r="C241" s="6">
        <v>120</v>
      </c>
      <c r="D241" s="6">
        <v>150</v>
      </c>
    </row>
    <row r="242" spans="1:4" x14ac:dyDescent="0.25">
      <c r="A242" s="6">
        <v>6</v>
      </c>
      <c r="B242" s="6" t="s">
        <v>151</v>
      </c>
      <c r="C242" s="6">
        <v>85</v>
      </c>
      <c r="D242" s="6">
        <v>720</v>
      </c>
    </row>
    <row r="243" spans="1:4" x14ac:dyDescent="0.25">
      <c r="A243" s="6" t="s">
        <v>193</v>
      </c>
      <c r="B243" s="6" t="s">
        <v>152</v>
      </c>
      <c r="C243" s="6">
        <v>130</v>
      </c>
      <c r="D243" s="6">
        <v>1275</v>
      </c>
    </row>
    <row r="244" spans="1:4" x14ac:dyDescent="0.25">
      <c r="A244" s="6">
        <v>3</v>
      </c>
      <c r="B244" s="6" t="s">
        <v>137</v>
      </c>
      <c r="C244" s="6">
        <v>130</v>
      </c>
      <c r="D244" s="6">
        <v>340</v>
      </c>
    </row>
    <row r="245" spans="1:4" x14ac:dyDescent="0.25">
      <c r="A245" s="6">
        <v>2</v>
      </c>
      <c r="B245" s="6" t="s">
        <v>138</v>
      </c>
      <c r="C245" s="6">
        <v>40</v>
      </c>
      <c r="D245" s="6">
        <v>260</v>
      </c>
    </row>
    <row r="246" spans="1:4" x14ac:dyDescent="0.25">
      <c r="A246" s="6">
        <v>4</v>
      </c>
      <c r="B246" s="6" t="s">
        <v>146</v>
      </c>
      <c r="C246" s="6">
        <v>20</v>
      </c>
      <c r="D246" s="6">
        <v>160</v>
      </c>
    </row>
    <row r="247" spans="1:4" x14ac:dyDescent="0.25">
      <c r="A247" s="6">
        <v>4</v>
      </c>
      <c r="B247" s="6" t="s">
        <v>142</v>
      </c>
      <c r="C247" s="6">
        <v>30</v>
      </c>
      <c r="D247" s="6">
        <v>80</v>
      </c>
    </row>
    <row r="248" spans="1:4" x14ac:dyDescent="0.25">
      <c r="A248" s="6">
        <v>7</v>
      </c>
      <c r="B248" s="6" t="s">
        <v>194</v>
      </c>
      <c r="C248" s="6"/>
      <c r="D248" s="6">
        <v>40</v>
      </c>
    </row>
    <row r="249" spans="1:4" x14ac:dyDescent="0.25">
      <c r="A249" s="6"/>
      <c r="B249" s="6"/>
      <c r="C249" s="6"/>
      <c r="D249" s="24">
        <f>SUM(D237:D248)</f>
        <v>5115</v>
      </c>
    </row>
    <row r="251" spans="1:4" x14ac:dyDescent="0.25">
      <c r="A251" s="1" t="s">
        <v>148</v>
      </c>
      <c r="B251" s="1" t="s">
        <v>207</v>
      </c>
    </row>
    <row r="252" spans="1:4" x14ac:dyDescent="0.25">
      <c r="A252" s="2" t="s">
        <v>129</v>
      </c>
      <c r="B252" s="2" t="s">
        <v>130</v>
      </c>
      <c r="C252" s="2" t="s">
        <v>131</v>
      </c>
      <c r="D252" s="2" t="s">
        <v>4</v>
      </c>
    </row>
    <row r="253" spans="1:4" x14ac:dyDescent="0.25">
      <c r="A253" s="6">
        <v>3</v>
      </c>
      <c r="B253" s="6" t="s">
        <v>208</v>
      </c>
      <c r="C253" s="6">
        <v>130</v>
      </c>
      <c r="D253" s="6">
        <v>390</v>
      </c>
    </row>
    <row r="254" spans="1:4" x14ac:dyDescent="0.25">
      <c r="A254" s="6" t="s">
        <v>209</v>
      </c>
      <c r="B254" s="6" t="s">
        <v>152</v>
      </c>
      <c r="C254" s="6">
        <v>80</v>
      </c>
      <c r="D254" s="6">
        <v>320</v>
      </c>
    </row>
    <row r="255" spans="1:4" x14ac:dyDescent="0.25">
      <c r="A255" s="6">
        <v>6</v>
      </c>
      <c r="B255" s="6" t="s">
        <v>151</v>
      </c>
      <c r="C255" s="6">
        <v>100</v>
      </c>
      <c r="D255" s="6">
        <v>600</v>
      </c>
    </row>
    <row r="256" spans="1:4" x14ac:dyDescent="0.25">
      <c r="A256" s="6">
        <v>15</v>
      </c>
      <c r="B256" s="6" t="s">
        <v>133</v>
      </c>
      <c r="C256" s="6">
        <v>85</v>
      </c>
      <c r="D256" s="6">
        <v>1275</v>
      </c>
    </row>
    <row r="257" spans="1:5" x14ac:dyDescent="0.25">
      <c r="A257" s="6">
        <v>4</v>
      </c>
      <c r="B257" s="6" t="s">
        <v>210</v>
      </c>
      <c r="C257" s="6">
        <v>130</v>
      </c>
      <c r="D257" s="6">
        <v>520</v>
      </c>
    </row>
    <row r="258" spans="1:5" x14ac:dyDescent="0.25">
      <c r="A258" s="6">
        <v>2</v>
      </c>
      <c r="B258" s="6" t="s">
        <v>211</v>
      </c>
      <c r="C258" s="6">
        <v>140</v>
      </c>
      <c r="D258" s="6">
        <v>280</v>
      </c>
    </row>
    <row r="259" spans="1:5" x14ac:dyDescent="0.25">
      <c r="A259" s="6">
        <v>3</v>
      </c>
      <c r="B259" s="6" t="s">
        <v>135</v>
      </c>
      <c r="C259" s="6">
        <v>35</v>
      </c>
      <c r="D259" s="6">
        <v>105</v>
      </c>
    </row>
    <row r="260" spans="1:5" x14ac:dyDescent="0.25">
      <c r="A260" s="6">
        <v>5</v>
      </c>
      <c r="B260" s="6" t="s">
        <v>132</v>
      </c>
      <c r="C260" s="6">
        <v>40</v>
      </c>
      <c r="D260" s="6">
        <v>200</v>
      </c>
    </row>
    <row r="261" spans="1:5" x14ac:dyDescent="0.25">
      <c r="A261" s="6">
        <v>2</v>
      </c>
      <c r="B261" s="6" t="s">
        <v>143</v>
      </c>
      <c r="C261" s="6">
        <v>90</v>
      </c>
      <c r="D261" s="6">
        <v>180</v>
      </c>
    </row>
    <row r="262" spans="1:5" x14ac:dyDescent="0.25">
      <c r="A262" s="6">
        <v>4</v>
      </c>
      <c r="B262" s="6" t="s">
        <v>146</v>
      </c>
      <c r="C262" s="6">
        <v>40</v>
      </c>
      <c r="D262" s="6">
        <v>160</v>
      </c>
    </row>
    <row r="263" spans="1:5" x14ac:dyDescent="0.25">
      <c r="A263" s="6">
        <v>4</v>
      </c>
      <c r="B263" s="6" t="s">
        <v>142</v>
      </c>
      <c r="C263" s="6">
        <v>15</v>
      </c>
      <c r="D263" s="6">
        <v>60</v>
      </c>
    </row>
    <row r="264" spans="1:5" x14ac:dyDescent="0.25">
      <c r="A264" s="6">
        <v>2</v>
      </c>
      <c r="B264" s="6" t="s">
        <v>212</v>
      </c>
      <c r="C264" s="6">
        <v>15</v>
      </c>
      <c r="D264" s="6">
        <v>30</v>
      </c>
    </row>
    <row r="265" spans="1:5" x14ac:dyDescent="0.25">
      <c r="A265" s="6">
        <v>7</v>
      </c>
      <c r="B265" s="6" t="s">
        <v>213</v>
      </c>
      <c r="C265" s="6">
        <v>40</v>
      </c>
      <c r="D265" s="6">
        <v>280</v>
      </c>
    </row>
    <row r="266" spans="1:5" x14ac:dyDescent="0.25">
      <c r="A266" s="6">
        <v>8</v>
      </c>
      <c r="B266" s="6" t="s">
        <v>214</v>
      </c>
      <c r="C266" s="6">
        <v>65</v>
      </c>
      <c r="D266" s="6">
        <v>520</v>
      </c>
    </row>
    <row r="267" spans="1:5" x14ac:dyDescent="0.25">
      <c r="A267" s="6">
        <v>4</v>
      </c>
      <c r="B267" s="6" t="s">
        <v>134</v>
      </c>
      <c r="C267" s="6">
        <v>110</v>
      </c>
      <c r="D267" s="6">
        <v>440</v>
      </c>
    </row>
    <row r="268" spans="1:5" x14ac:dyDescent="0.25">
      <c r="A268" s="6"/>
      <c r="B268" s="6"/>
      <c r="C268" s="6"/>
      <c r="D268" s="24">
        <f>SUM(D253:D267)</f>
        <v>5360</v>
      </c>
    </row>
    <row r="271" spans="1:5" x14ac:dyDescent="0.25">
      <c r="A271" s="37" t="s">
        <v>163</v>
      </c>
      <c r="B271" s="37"/>
      <c r="C271" s="37" t="s">
        <v>219</v>
      </c>
      <c r="D271" s="37"/>
    </row>
    <row r="272" spans="1:5" x14ac:dyDescent="0.25">
      <c r="A272" s="3" t="s">
        <v>6</v>
      </c>
      <c r="B272" s="3" t="s">
        <v>2</v>
      </c>
      <c r="C272" s="3" t="s">
        <v>26</v>
      </c>
      <c r="D272" s="3" t="s">
        <v>4</v>
      </c>
      <c r="E272" s="3" t="s">
        <v>64</v>
      </c>
    </row>
    <row r="273" spans="1:5" x14ac:dyDescent="0.25">
      <c r="A273" s="6" t="s">
        <v>215</v>
      </c>
      <c r="B273" s="6">
        <v>19</v>
      </c>
      <c r="C273" s="6" t="s">
        <v>216</v>
      </c>
      <c r="D273" s="9">
        <v>3000</v>
      </c>
      <c r="E273" s="6" t="s">
        <v>59</v>
      </c>
    </row>
    <row r="274" spans="1:5" x14ac:dyDescent="0.25">
      <c r="A274" s="6" t="s">
        <v>215</v>
      </c>
      <c r="B274" s="6">
        <v>20</v>
      </c>
      <c r="C274" s="6" t="s">
        <v>217</v>
      </c>
      <c r="D274" s="9">
        <v>1500</v>
      </c>
      <c r="E274" s="6" t="s">
        <v>218</v>
      </c>
    </row>
    <row r="275" spans="1:5" x14ac:dyDescent="0.25">
      <c r="A275" s="6"/>
      <c r="B275" s="6"/>
      <c r="C275" s="6"/>
      <c r="D275" s="25"/>
      <c r="E275" s="6"/>
    </row>
    <row r="276" spans="1:5" ht="15.75" thickBot="1" x14ac:dyDescent="0.3">
      <c r="A276" s="6"/>
      <c r="B276" s="6"/>
      <c r="C276" s="6"/>
      <c r="D276" s="7">
        <f>SUM(D273:D275)</f>
        <v>4500</v>
      </c>
      <c r="E276" s="6"/>
    </row>
    <row r="279" spans="1:5" x14ac:dyDescent="0.25">
      <c r="A279" s="37" t="s">
        <v>220</v>
      </c>
      <c r="B279" s="37"/>
      <c r="C279" s="38">
        <v>46064</v>
      </c>
      <c r="D279" s="39"/>
    </row>
    <row r="280" spans="1:5" x14ac:dyDescent="0.25">
      <c r="A280" s="3" t="s">
        <v>6</v>
      </c>
      <c r="B280" s="3" t="s">
        <v>2</v>
      </c>
      <c r="C280" s="3" t="s">
        <v>26</v>
      </c>
      <c r="D280" s="3" t="s">
        <v>4</v>
      </c>
      <c r="E280" s="3" t="s">
        <v>64</v>
      </c>
    </row>
    <row r="281" spans="1:5" x14ac:dyDescent="0.25">
      <c r="A281" s="6"/>
      <c r="B281" s="6">
        <v>12687</v>
      </c>
      <c r="C281" s="6" t="s">
        <v>221</v>
      </c>
      <c r="D281" s="9"/>
      <c r="E281" s="6"/>
    </row>
    <row r="282" spans="1:5" x14ac:dyDescent="0.25">
      <c r="A282" s="6"/>
      <c r="B282" s="6"/>
      <c r="C282" s="6"/>
      <c r="D282" s="9"/>
      <c r="E282" s="6"/>
    </row>
    <row r="283" spans="1:5" x14ac:dyDescent="0.25">
      <c r="A283" s="6"/>
      <c r="B283" s="6"/>
      <c r="C283" s="6"/>
      <c r="D283" s="9"/>
      <c r="E283" s="6"/>
    </row>
    <row r="284" spans="1:5" x14ac:dyDescent="0.25">
      <c r="A284" s="1" t="s">
        <v>175</v>
      </c>
      <c r="B284" s="1"/>
      <c r="C284" s="27">
        <v>46048</v>
      </c>
      <c r="D284" s="9"/>
      <c r="E284" s="6"/>
    </row>
    <row r="285" spans="1:5" x14ac:dyDescent="0.25">
      <c r="A285" s="3" t="s">
        <v>176</v>
      </c>
      <c r="B285" s="3" t="s">
        <v>4</v>
      </c>
      <c r="C285" s="6"/>
      <c r="D285" s="9"/>
      <c r="E285" s="6"/>
    </row>
    <row r="286" spans="1:5" x14ac:dyDescent="0.25">
      <c r="A286" s="18">
        <v>46048</v>
      </c>
      <c r="B286" s="9">
        <v>2000</v>
      </c>
      <c r="C286" s="6"/>
      <c r="D286" s="9"/>
      <c r="E286" s="6"/>
    </row>
    <row r="287" spans="1:5" x14ac:dyDescent="0.25">
      <c r="A287" s="18"/>
      <c r="B287" s="9"/>
      <c r="C287" s="6"/>
      <c r="D287" s="9"/>
      <c r="E287" s="6"/>
    </row>
    <row r="288" spans="1:5" x14ac:dyDescent="0.25">
      <c r="A288" s="18"/>
      <c r="B288" s="9"/>
      <c r="C288" s="6"/>
      <c r="D288" s="9"/>
      <c r="E288" s="6"/>
    </row>
    <row r="289" spans="1:5" x14ac:dyDescent="0.25">
      <c r="A289" s="18"/>
      <c r="B289" s="9"/>
      <c r="C289" s="6"/>
      <c r="D289" s="9"/>
      <c r="E289" s="6"/>
    </row>
    <row r="290" spans="1:5" x14ac:dyDescent="0.25">
      <c r="A290" s="18"/>
      <c r="B290" s="9"/>
      <c r="C290" s="6"/>
      <c r="D290" s="9"/>
      <c r="E290" s="6"/>
    </row>
    <row r="291" spans="1:5" x14ac:dyDescent="0.25">
      <c r="A291" s="18"/>
      <c r="B291" s="9"/>
      <c r="C291" s="6"/>
      <c r="D291" s="9"/>
      <c r="E291" s="6"/>
    </row>
    <row r="292" spans="1:5" ht="15.75" thickBot="1" x14ac:dyDescent="0.3">
      <c r="A292" s="18"/>
      <c r="B292" s="17">
        <f>SUM(B286:B291)</f>
        <v>2000</v>
      </c>
      <c r="C292" s="6"/>
      <c r="D292" s="9"/>
      <c r="E292" s="6"/>
    </row>
    <row r="293" spans="1:5" x14ac:dyDescent="0.25">
      <c r="A293" s="6"/>
      <c r="B293" s="6"/>
      <c r="C293" s="6"/>
      <c r="D293" s="22"/>
      <c r="E293" s="6"/>
    </row>
    <row r="294" spans="1:5" x14ac:dyDescent="0.25">
      <c r="A294" s="6"/>
      <c r="B294" s="6"/>
      <c r="C294" s="6"/>
      <c r="D294" s="22"/>
      <c r="E294" s="6"/>
    </row>
    <row r="295" spans="1:5" x14ac:dyDescent="0.25">
      <c r="A295" s="37" t="s">
        <v>224</v>
      </c>
      <c r="B295" s="37"/>
      <c r="C295" s="37"/>
      <c r="D295" s="6"/>
      <c r="E295" s="6"/>
    </row>
    <row r="296" spans="1:5" x14ac:dyDescent="0.25">
      <c r="A296" s="3" t="s">
        <v>130</v>
      </c>
      <c r="B296" s="3" t="s">
        <v>129</v>
      </c>
      <c r="C296" s="3" t="s">
        <v>160</v>
      </c>
      <c r="D296" s="3" t="s">
        <v>155</v>
      </c>
    </row>
    <row r="297" spans="1:5" x14ac:dyDescent="0.25">
      <c r="A297" s="6" t="s">
        <v>159</v>
      </c>
      <c r="B297" s="6">
        <v>12</v>
      </c>
      <c r="C297" s="6">
        <v>100</v>
      </c>
      <c r="D297" s="12">
        <v>1200</v>
      </c>
    </row>
    <row r="298" spans="1:5" x14ac:dyDescent="0.25">
      <c r="A298" s="6" t="s">
        <v>222</v>
      </c>
      <c r="B298" s="6">
        <v>12</v>
      </c>
      <c r="C298" s="6">
        <v>200</v>
      </c>
      <c r="D298" s="13">
        <v>2400</v>
      </c>
    </row>
    <row r="299" spans="1:5" x14ac:dyDescent="0.25">
      <c r="A299" s="6"/>
      <c r="B299" s="6"/>
      <c r="C299" s="6"/>
      <c r="D299" s="13"/>
    </row>
    <row r="300" spans="1:5" ht="15.75" thickBot="1" x14ac:dyDescent="0.3">
      <c r="D300" s="11">
        <f>SUM(D297:D299)</f>
        <v>3600</v>
      </c>
    </row>
    <row r="303" spans="1:5" x14ac:dyDescent="0.25">
      <c r="A303" s="1" t="s">
        <v>79</v>
      </c>
      <c r="B303" s="27">
        <v>46062</v>
      </c>
    </row>
    <row r="304" spans="1:5" x14ac:dyDescent="0.25">
      <c r="A304" s="2" t="s">
        <v>6</v>
      </c>
      <c r="B304" s="2" t="s">
        <v>2</v>
      </c>
      <c r="C304" s="2" t="s">
        <v>26</v>
      </c>
      <c r="D304" s="2" t="s">
        <v>80</v>
      </c>
      <c r="E304" s="2" t="s">
        <v>64</v>
      </c>
    </row>
    <row r="305" spans="1:7" x14ac:dyDescent="0.25">
      <c r="A305" t="s">
        <v>72</v>
      </c>
      <c r="B305">
        <v>189</v>
      </c>
      <c r="C305" t="s">
        <v>223</v>
      </c>
      <c r="D305" s="21">
        <v>2000</v>
      </c>
      <c r="E305" t="s">
        <v>51</v>
      </c>
    </row>
    <row r="306" spans="1:7" x14ac:dyDescent="0.25">
      <c r="D306" s="21"/>
    </row>
    <row r="307" spans="1:7" x14ac:dyDescent="0.25">
      <c r="D307" s="21"/>
    </row>
    <row r="308" spans="1:7" x14ac:dyDescent="0.25">
      <c r="D308" s="21"/>
    </row>
    <row r="309" spans="1:7" ht="15.75" thickBot="1" x14ac:dyDescent="0.3">
      <c r="D309" s="26">
        <f>SUM(D305:D308)</f>
        <v>2000</v>
      </c>
    </row>
    <row r="310" spans="1:7" x14ac:dyDescent="0.25">
      <c r="D310" s="21"/>
    </row>
    <row r="311" spans="1:7" x14ac:dyDescent="0.25">
      <c r="D311" s="21"/>
    </row>
    <row r="312" spans="1:7" x14ac:dyDescent="0.25">
      <c r="A312" s="1" t="s">
        <v>225</v>
      </c>
      <c r="B312" s="27">
        <v>46057</v>
      </c>
    </row>
    <row r="313" spans="1:7" x14ac:dyDescent="0.25">
      <c r="A313" s="2" t="s">
        <v>6</v>
      </c>
      <c r="B313" s="2" t="s">
        <v>2</v>
      </c>
      <c r="C313" s="2" t="s">
        <v>26</v>
      </c>
      <c r="D313" s="2" t="s">
        <v>155</v>
      </c>
      <c r="E313" s="2" t="s">
        <v>129</v>
      </c>
      <c r="F313" s="2" t="s">
        <v>80</v>
      </c>
      <c r="G313" s="2" t="s">
        <v>64</v>
      </c>
    </row>
    <row r="314" spans="1:7" x14ac:dyDescent="0.25">
      <c r="A314" t="s">
        <v>226</v>
      </c>
      <c r="B314" t="s">
        <v>226</v>
      </c>
      <c r="C314" t="s">
        <v>227</v>
      </c>
      <c r="D314" s="29">
        <v>1.2</v>
      </c>
      <c r="E314">
        <v>780</v>
      </c>
      <c r="F314" s="21">
        <v>936</v>
      </c>
    </row>
    <row r="315" spans="1:7" x14ac:dyDescent="0.25">
      <c r="C315" t="s">
        <v>228</v>
      </c>
      <c r="D315">
        <v>8</v>
      </c>
      <c r="E315">
        <v>85</v>
      </c>
      <c r="F315" s="21">
        <v>680</v>
      </c>
    </row>
    <row r="316" spans="1:7" x14ac:dyDescent="0.25">
      <c r="F316" s="21"/>
    </row>
    <row r="317" spans="1:7" x14ac:dyDescent="0.25">
      <c r="F317" s="21"/>
    </row>
    <row r="318" spans="1:7" ht="15.75" thickBot="1" x14ac:dyDescent="0.3">
      <c r="F318" s="26">
        <f>SUM(F314:F317)</f>
        <v>1616</v>
      </c>
      <c r="G318" t="s">
        <v>229</v>
      </c>
    </row>
    <row r="321" spans="1:6" x14ac:dyDescent="0.25">
      <c r="A321" s="1" t="s">
        <v>232</v>
      </c>
      <c r="B321" s="1"/>
      <c r="C321" s="1"/>
    </row>
    <row r="322" spans="1:6" x14ac:dyDescent="0.25">
      <c r="A322" s="2" t="s">
        <v>6</v>
      </c>
      <c r="B322" s="2" t="s">
        <v>2</v>
      </c>
      <c r="C322" s="2" t="s">
        <v>26</v>
      </c>
      <c r="D322" s="2" t="s">
        <v>4</v>
      </c>
      <c r="E322" s="2" t="s">
        <v>64</v>
      </c>
    </row>
    <row r="323" spans="1:6" x14ac:dyDescent="0.25">
      <c r="A323" t="s">
        <v>234</v>
      </c>
      <c r="B323">
        <v>8502</v>
      </c>
      <c r="C323" t="s">
        <v>230</v>
      </c>
      <c r="D323" s="31">
        <v>1500</v>
      </c>
      <c r="E323" t="s">
        <v>59</v>
      </c>
      <c r="F323" s="40" t="s">
        <v>233</v>
      </c>
    </row>
    <row r="324" spans="1:6" x14ac:dyDescent="0.25">
      <c r="A324" t="s">
        <v>234</v>
      </c>
      <c r="B324">
        <v>8503</v>
      </c>
      <c r="C324" t="s">
        <v>230</v>
      </c>
      <c r="D324" s="31">
        <v>1500</v>
      </c>
      <c r="E324" t="s">
        <v>231</v>
      </c>
      <c r="F324" s="41"/>
    </row>
    <row r="325" spans="1:6" x14ac:dyDescent="0.25">
      <c r="D325" s="21"/>
    </row>
    <row r="326" spans="1:6" ht="15.75" thickBot="1" x14ac:dyDescent="0.3">
      <c r="D326" s="7">
        <f>SUM(D323:D325)</f>
        <v>3000</v>
      </c>
    </row>
    <row r="327" spans="1:6" x14ac:dyDescent="0.25">
      <c r="D327" s="21"/>
    </row>
    <row r="328" spans="1:6" x14ac:dyDescent="0.25">
      <c r="A328" s="1" t="s">
        <v>232</v>
      </c>
      <c r="B328" s="1"/>
      <c r="C328" s="27">
        <v>46064</v>
      </c>
      <c r="D328" s="21"/>
    </row>
    <row r="329" spans="1:6" x14ac:dyDescent="0.25">
      <c r="A329" s="30" t="s">
        <v>6</v>
      </c>
      <c r="B329" s="30" t="s">
        <v>2</v>
      </c>
      <c r="C329" s="30" t="s">
        <v>26</v>
      </c>
      <c r="D329" s="30" t="s">
        <v>4</v>
      </c>
      <c r="E329" s="30" t="s">
        <v>64</v>
      </c>
    </row>
    <row r="330" spans="1:6" x14ac:dyDescent="0.25">
      <c r="A330" t="s">
        <v>235</v>
      </c>
      <c r="B330">
        <v>5644</v>
      </c>
      <c r="C330" t="s">
        <v>33</v>
      </c>
      <c r="D330">
        <v>1600</v>
      </c>
      <c r="E330" t="s">
        <v>51</v>
      </c>
    </row>
    <row r="333" spans="1:6" x14ac:dyDescent="0.25">
      <c r="A333" s="37" t="s">
        <v>239</v>
      </c>
      <c r="B333" s="37"/>
    </row>
    <row r="334" spans="1:6" x14ac:dyDescent="0.25">
      <c r="A334" s="3" t="s">
        <v>6</v>
      </c>
      <c r="B334" s="3" t="s">
        <v>2</v>
      </c>
      <c r="C334" s="3" t="s">
        <v>26</v>
      </c>
      <c r="D334" s="3" t="s">
        <v>4</v>
      </c>
      <c r="E334" s="3" t="s">
        <v>64</v>
      </c>
    </row>
    <row r="335" spans="1:6" x14ac:dyDescent="0.25">
      <c r="A335" s="6" t="s">
        <v>226</v>
      </c>
      <c r="B335" s="6">
        <v>2303</v>
      </c>
      <c r="C335" s="6" t="s">
        <v>236</v>
      </c>
      <c r="D335" s="9">
        <v>300</v>
      </c>
      <c r="E335" s="6"/>
    </row>
    <row r="336" spans="1:6" x14ac:dyDescent="0.25">
      <c r="A336" s="6"/>
      <c r="B336" s="6">
        <v>2303</v>
      </c>
      <c r="C336" s="6" t="s">
        <v>237</v>
      </c>
      <c r="D336" s="9">
        <v>50</v>
      </c>
      <c r="E336" s="6"/>
    </row>
    <row r="337" spans="1:5" x14ac:dyDescent="0.25">
      <c r="A337" s="6"/>
      <c r="B337" s="6">
        <v>2303</v>
      </c>
      <c r="C337" s="6" t="s">
        <v>238</v>
      </c>
      <c r="D337" s="9">
        <v>200</v>
      </c>
      <c r="E337" s="6"/>
    </row>
    <row r="338" spans="1:5" x14ac:dyDescent="0.25">
      <c r="A338" s="6"/>
      <c r="B338" s="6"/>
      <c r="C338" s="6"/>
      <c r="D338" s="22"/>
      <c r="E338" s="6"/>
    </row>
    <row r="339" spans="1:5" ht="15.75" thickBot="1" x14ac:dyDescent="0.3">
      <c r="A339" s="6"/>
      <c r="B339" s="6"/>
      <c r="C339" s="6"/>
      <c r="D339" s="7">
        <f>SUM(D335:D338)</f>
        <v>550</v>
      </c>
      <c r="E339" s="6"/>
    </row>
    <row r="342" spans="1:5" x14ac:dyDescent="0.25">
      <c r="A342" s="37" t="s">
        <v>240</v>
      </c>
      <c r="B342" s="37"/>
    </row>
    <row r="343" spans="1:5" x14ac:dyDescent="0.25">
      <c r="A343" s="3" t="s">
        <v>6</v>
      </c>
      <c r="B343" s="3" t="s">
        <v>2</v>
      </c>
      <c r="C343" s="3" t="s">
        <v>26</v>
      </c>
      <c r="D343" s="3" t="s">
        <v>4</v>
      </c>
      <c r="E343" s="3" t="s">
        <v>64</v>
      </c>
    </row>
    <row r="344" spans="1:5" x14ac:dyDescent="0.25">
      <c r="A344" s="6" t="s">
        <v>72</v>
      </c>
      <c r="B344" s="6">
        <v>5644</v>
      </c>
      <c r="C344" s="6" t="s">
        <v>33</v>
      </c>
      <c r="D344" s="9">
        <v>1600</v>
      </c>
      <c r="E344" s="6" t="s">
        <v>51</v>
      </c>
    </row>
    <row r="345" spans="1:5" x14ac:dyDescent="0.25">
      <c r="A345" s="6" t="s">
        <v>241</v>
      </c>
      <c r="B345" s="6">
        <v>17629</v>
      </c>
      <c r="C345" s="6" t="s">
        <v>242</v>
      </c>
      <c r="D345" s="9">
        <v>600</v>
      </c>
      <c r="E345" s="6" t="s">
        <v>103</v>
      </c>
    </row>
    <row r="346" spans="1:5" x14ac:dyDescent="0.25">
      <c r="A346" s="6"/>
      <c r="B346" s="6"/>
      <c r="C346" s="6"/>
      <c r="D346" s="9"/>
      <c r="E346" s="6"/>
    </row>
    <row r="347" spans="1:5" x14ac:dyDescent="0.25">
      <c r="A347" s="6"/>
      <c r="B347" s="6"/>
      <c r="C347" s="6"/>
      <c r="D347" s="22"/>
      <c r="E347" s="6"/>
    </row>
    <row r="348" spans="1:5" ht="15.75" thickBot="1" x14ac:dyDescent="0.3">
      <c r="A348" s="6"/>
      <c r="B348" s="6"/>
      <c r="C348" s="6"/>
      <c r="D348" s="7">
        <f>SUM(D344:D347)</f>
        <v>2200</v>
      </c>
      <c r="E348" s="6"/>
    </row>
    <row r="351" spans="1:5" x14ac:dyDescent="0.25">
      <c r="A351" s="1" t="s">
        <v>175</v>
      </c>
      <c r="B351" s="1"/>
      <c r="C351" s="27">
        <v>46068</v>
      </c>
    </row>
    <row r="352" spans="1:5" x14ac:dyDescent="0.25">
      <c r="A352" s="3" t="s">
        <v>176</v>
      </c>
      <c r="B352" s="3" t="s">
        <v>4</v>
      </c>
      <c r="C352" s="6"/>
    </row>
    <row r="353" spans="1:5" x14ac:dyDescent="0.25">
      <c r="A353" s="18">
        <v>46068</v>
      </c>
      <c r="B353" s="9">
        <v>1650</v>
      </c>
      <c r="C353" s="6"/>
    </row>
    <row r="356" spans="1:5" x14ac:dyDescent="0.25">
      <c r="A356" s="37" t="s">
        <v>163</v>
      </c>
      <c r="B356" s="37"/>
      <c r="C356" s="28">
        <v>46067</v>
      </c>
    </row>
    <row r="357" spans="1:5" x14ac:dyDescent="0.25">
      <c r="A357" s="3" t="s">
        <v>6</v>
      </c>
      <c r="B357" s="3" t="s">
        <v>2</v>
      </c>
      <c r="C357" s="3" t="s">
        <v>26</v>
      </c>
      <c r="D357" s="3" t="s">
        <v>4</v>
      </c>
      <c r="E357" s="3" t="s">
        <v>64</v>
      </c>
    </row>
    <row r="358" spans="1:5" x14ac:dyDescent="0.25">
      <c r="A358" s="6" t="s">
        <v>72</v>
      </c>
      <c r="B358" s="6">
        <v>22</v>
      </c>
      <c r="C358" s="6" t="s">
        <v>243</v>
      </c>
      <c r="D358" s="9">
        <v>1500</v>
      </c>
      <c r="E358" s="6" t="s">
        <v>51</v>
      </c>
    </row>
    <row r="359" spans="1:5" ht="30" x14ac:dyDescent="0.25">
      <c r="A359" s="6" t="s">
        <v>72</v>
      </c>
      <c r="B359" s="6">
        <v>22</v>
      </c>
      <c r="C359" s="32" t="s">
        <v>244</v>
      </c>
      <c r="D359" s="9">
        <v>1500</v>
      </c>
      <c r="E359" s="6" t="s">
        <v>51</v>
      </c>
    </row>
    <row r="360" spans="1:5" x14ac:dyDescent="0.25">
      <c r="A360" s="6"/>
      <c r="B360" s="6"/>
      <c r="C360" s="6"/>
      <c r="D360" s="25"/>
      <c r="E360" s="6"/>
    </row>
    <row r="361" spans="1:5" ht="15.75" thickBot="1" x14ac:dyDescent="0.3">
      <c r="A361" s="6"/>
      <c r="B361" s="6"/>
      <c r="C361" s="6"/>
      <c r="D361" s="7">
        <f>SUM(D358:D360)</f>
        <v>3000</v>
      </c>
      <c r="E361" s="6"/>
    </row>
    <row r="363" spans="1:5" x14ac:dyDescent="0.25">
      <c r="A363" s="37" t="s">
        <v>246</v>
      </c>
      <c r="B363" s="37"/>
    </row>
    <row r="364" spans="1:5" x14ac:dyDescent="0.25">
      <c r="A364" s="3" t="s">
        <v>6</v>
      </c>
      <c r="B364" s="3" t="s">
        <v>2</v>
      </c>
      <c r="C364" s="3" t="s">
        <v>26</v>
      </c>
      <c r="D364" s="3" t="s">
        <v>4</v>
      </c>
      <c r="E364" s="3" t="s">
        <v>64</v>
      </c>
    </row>
    <row r="365" spans="1:5" x14ac:dyDescent="0.25">
      <c r="A365" s="6" t="s">
        <v>72</v>
      </c>
      <c r="B365" s="6">
        <v>8669</v>
      </c>
      <c r="C365" s="6" t="s">
        <v>245</v>
      </c>
      <c r="D365" s="9">
        <v>1500</v>
      </c>
      <c r="E365" s="6" t="s">
        <v>51</v>
      </c>
    </row>
    <row r="366" spans="1:5" x14ac:dyDescent="0.25">
      <c r="A366" s="6"/>
      <c r="B366" s="6"/>
      <c r="C366" s="6"/>
      <c r="D366" s="9"/>
      <c r="E366" s="6"/>
    </row>
    <row r="368" spans="1:5" ht="15.75" thickBot="1" x14ac:dyDescent="0.3">
      <c r="D368" s="33">
        <f>SUM(D365:D367)</f>
        <v>1500</v>
      </c>
    </row>
    <row r="371" spans="1:5" x14ac:dyDescent="0.25">
      <c r="A371" s="37" t="s">
        <v>247</v>
      </c>
      <c r="B371" s="37"/>
    </row>
    <row r="372" spans="1:5" x14ac:dyDescent="0.25">
      <c r="A372" s="3" t="s">
        <v>6</v>
      </c>
      <c r="B372" s="3" t="s">
        <v>2</v>
      </c>
      <c r="C372" s="3" t="s">
        <v>26</v>
      </c>
      <c r="D372" s="3" t="s">
        <v>4</v>
      </c>
      <c r="E372" s="3" t="s">
        <v>64</v>
      </c>
    </row>
    <row r="373" spans="1:5" x14ac:dyDescent="0.25">
      <c r="A373" s="6" t="s">
        <v>248</v>
      </c>
      <c r="B373" s="6">
        <v>3688</v>
      </c>
      <c r="C373" s="6" t="s">
        <v>249</v>
      </c>
      <c r="D373" s="9">
        <v>4200</v>
      </c>
      <c r="E373" s="6"/>
    </row>
    <row r="374" spans="1:5" x14ac:dyDescent="0.25">
      <c r="A374" s="6"/>
      <c r="B374" s="6"/>
      <c r="C374" s="6" t="s">
        <v>250</v>
      </c>
      <c r="D374" s="9"/>
      <c r="E374" s="6"/>
    </row>
    <row r="376" spans="1:5" ht="15.75" thickBot="1" x14ac:dyDescent="0.3">
      <c r="D376" s="33">
        <f>SUM(D373:D375)</f>
        <v>4200</v>
      </c>
    </row>
    <row r="379" spans="1:5" x14ac:dyDescent="0.25">
      <c r="A379" s="1" t="s">
        <v>148</v>
      </c>
      <c r="B379" s="1" t="s">
        <v>251</v>
      </c>
    </row>
    <row r="380" spans="1:5" x14ac:dyDescent="0.25">
      <c r="A380" s="2" t="s">
        <v>129</v>
      </c>
      <c r="B380" s="2" t="s">
        <v>130</v>
      </c>
      <c r="C380" s="2" t="s">
        <v>131</v>
      </c>
      <c r="D380" s="2" t="s">
        <v>4</v>
      </c>
    </row>
    <row r="381" spans="1:5" x14ac:dyDescent="0.25">
      <c r="A381" s="6">
        <v>4</v>
      </c>
      <c r="B381" s="6" t="s">
        <v>252</v>
      </c>
      <c r="C381" s="6">
        <v>100</v>
      </c>
      <c r="D381" s="6">
        <v>400</v>
      </c>
    </row>
    <row r="382" spans="1:5" x14ac:dyDescent="0.25">
      <c r="A382" s="6">
        <v>16</v>
      </c>
      <c r="B382" s="6" t="s">
        <v>152</v>
      </c>
      <c r="C382" s="6">
        <v>80</v>
      </c>
      <c r="D382" s="6">
        <v>1280</v>
      </c>
    </row>
    <row r="383" spans="1:5" x14ac:dyDescent="0.25">
      <c r="A383" s="6">
        <v>8</v>
      </c>
      <c r="B383" s="6" t="s">
        <v>133</v>
      </c>
      <c r="C383" s="6">
        <v>75</v>
      </c>
      <c r="D383" s="6">
        <v>600</v>
      </c>
    </row>
    <row r="384" spans="1:5" x14ac:dyDescent="0.25">
      <c r="A384" s="6">
        <v>3</v>
      </c>
      <c r="B384" s="6" t="s">
        <v>135</v>
      </c>
      <c r="C384" s="6">
        <v>40</v>
      </c>
      <c r="D384" s="6">
        <v>120</v>
      </c>
    </row>
    <row r="385" spans="1:5" x14ac:dyDescent="0.25">
      <c r="A385" s="6">
        <v>2</v>
      </c>
      <c r="B385" s="6" t="s">
        <v>143</v>
      </c>
      <c r="C385" s="6">
        <v>90</v>
      </c>
      <c r="D385" s="6">
        <v>180</v>
      </c>
    </row>
    <row r="386" spans="1:5" x14ac:dyDescent="0.25">
      <c r="A386" s="6">
        <v>2</v>
      </c>
      <c r="B386" s="6" t="s">
        <v>146</v>
      </c>
      <c r="C386" s="6">
        <v>50</v>
      </c>
      <c r="D386" s="6">
        <v>100</v>
      </c>
    </row>
    <row r="387" spans="1:5" x14ac:dyDescent="0.25">
      <c r="A387" s="6">
        <v>2</v>
      </c>
      <c r="B387" s="6" t="s">
        <v>253</v>
      </c>
      <c r="C387" s="6">
        <v>15</v>
      </c>
      <c r="D387" s="6">
        <v>30</v>
      </c>
    </row>
    <row r="388" spans="1:5" x14ac:dyDescent="0.25">
      <c r="A388" s="6">
        <v>2</v>
      </c>
      <c r="B388" s="6" t="s">
        <v>254</v>
      </c>
      <c r="C388" s="6">
        <v>15</v>
      </c>
      <c r="D388" s="6">
        <v>30</v>
      </c>
    </row>
    <row r="389" spans="1:5" x14ac:dyDescent="0.25">
      <c r="A389" s="6">
        <v>3</v>
      </c>
      <c r="B389" s="6" t="s">
        <v>134</v>
      </c>
      <c r="C389" s="6">
        <v>100</v>
      </c>
      <c r="D389" s="6">
        <v>300</v>
      </c>
    </row>
    <row r="390" spans="1:5" x14ac:dyDescent="0.25">
      <c r="A390" s="6">
        <v>2</v>
      </c>
      <c r="B390" s="6" t="s">
        <v>255</v>
      </c>
      <c r="C390" s="6">
        <v>200</v>
      </c>
      <c r="D390" s="6">
        <v>400</v>
      </c>
    </row>
    <row r="391" spans="1:5" x14ac:dyDescent="0.25">
      <c r="A391" s="6">
        <v>2</v>
      </c>
      <c r="B391" s="6" t="s">
        <v>132</v>
      </c>
      <c r="C391" s="6">
        <v>40</v>
      </c>
      <c r="D391" s="6">
        <v>80</v>
      </c>
    </row>
    <row r="392" spans="1:5" x14ac:dyDescent="0.25">
      <c r="A392" s="6">
        <v>7</v>
      </c>
      <c r="B392" s="6" t="s">
        <v>256</v>
      </c>
      <c r="C392" s="6">
        <v>40</v>
      </c>
      <c r="D392" s="6">
        <v>280</v>
      </c>
    </row>
    <row r="393" spans="1:5" x14ac:dyDescent="0.25">
      <c r="A393" s="6"/>
      <c r="B393" s="6"/>
      <c r="C393" s="6"/>
      <c r="D393" s="6"/>
    </row>
    <row r="394" spans="1:5" x14ac:dyDescent="0.25">
      <c r="A394" s="6"/>
      <c r="B394" s="6"/>
      <c r="C394" s="6"/>
      <c r="D394" s="24">
        <f>SUM(D381:D393)</f>
        <v>3800</v>
      </c>
    </row>
    <row r="397" spans="1:5" x14ac:dyDescent="0.25">
      <c r="A397" s="37" t="s">
        <v>247</v>
      </c>
      <c r="B397" s="37"/>
    </row>
    <row r="398" spans="1:5" x14ac:dyDescent="0.25">
      <c r="A398" s="3" t="s">
        <v>6</v>
      </c>
      <c r="B398" s="3" t="s">
        <v>2</v>
      </c>
      <c r="C398" s="3" t="s">
        <v>26</v>
      </c>
      <c r="D398" s="3" t="s">
        <v>4</v>
      </c>
      <c r="E398" s="3" t="s">
        <v>64</v>
      </c>
    </row>
    <row r="399" spans="1:5" x14ac:dyDescent="0.25">
      <c r="A399" s="6" t="s">
        <v>257</v>
      </c>
      <c r="B399" s="6">
        <v>18188</v>
      </c>
      <c r="C399" s="6" t="s">
        <v>258</v>
      </c>
      <c r="D399" s="9">
        <v>950</v>
      </c>
      <c r="E399" s="6" t="s">
        <v>30</v>
      </c>
    </row>
    <row r="400" spans="1:5" x14ac:dyDescent="0.25">
      <c r="A400" s="6" t="s">
        <v>257</v>
      </c>
      <c r="B400" s="6">
        <v>18188</v>
      </c>
      <c r="C400" s="6" t="s">
        <v>259</v>
      </c>
      <c r="D400" s="9">
        <v>800</v>
      </c>
      <c r="E400" s="6" t="s">
        <v>30</v>
      </c>
    </row>
    <row r="401" spans="1:5" x14ac:dyDescent="0.25">
      <c r="A401" s="6" t="s">
        <v>257</v>
      </c>
      <c r="B401" s="6">
        <v>18188</v>
      </c>
      <c r="C401" s="6" t="s">
        <v>260</v>
      </c>
      <c r="D401" s="9">
        <v>450</v>
      </c>
      <c r="E401" s="6" t="s">
        <v>30</v>
      </c>
    </row>
    <row r="402" spans="1:5" x14ac:dyDescent="0.25">
      <c r="A402" s="6" t="s">
        <v>257</v>
      </c>
      <c r="B402" s="6">
        <v>18188</v>
      </c>
      <c r="C402" s="6" t="s">
        <v>76</v>
      </c>
      <c r="D402" s="9">
        <v>2000</v>
      </c>
      <c r="E402" s="6" t="s">
        <v>30</v>
      </c>
    </row>
    <row r="405" spans="1:5" ht="15.75" thickBot="1" x14ac:dyDescent="0.3">
      <c r="D405" s="33">
        <f>SUM(D399:D404)</f>
        <v>4200</v>
      </c>
    </row>
    <row r="408" spans="1:5" x14ac:dyDescent="0.25">
      <c r="A408" s="37" t="s">
        <v>247</v>
      </c>
      <c r="B408" s="37"/>
    </row>
    <row r="409" spans="1:5" x14ac:dyDescent="0.25">
      <c r="A409" s="3" t="s">
        <v>6</v>
      </c>
      <c r="B409" s="3" t="s">
        <v>2</v>
      </c>
      <c r="C409" s="3" t="s">
        <v>26</v>
      </c>
      <c r="D409" s="3" t="s">
        <v>4</v>
      </c>
      <c r="E409" s="3"/>
    </row>
    <row r="410" spans="1:5" x14ac:dyDescent="0.25">
      <c r="A410" s="6" t="s">
        <v>81</v>
      </c>
      <c r="B410" s="6">
        <v>18187</v>
      </c>
      <c r="C410" s="6" t="s">
        <v>261</v>
      </c>
      <c r="D410" s="9">
        <v>1800</v>
      </c>
      <c r="E410" s="6" t="s">
        <v>59</v>
      </c>
    </row>
    <row r="411" spans="1:5" x14ac:dyDescent="0.25">
      <c r="A411" s="6"/>
      <c r="B411" s="6"/>
      <c r="C411" s="6"/>
      <c r="D411" s="9"/>
      <c r="E411" s="6"/>
    </row>
    <row r="412" spans="1:5" x14ac:dyDescent="0.25">
      <c r="A412" s="6"/>
      <c r="B412" s="6"/>
      <c r="C412" s="6"/>
      <c r="D412" s="9"/>
    </row>
    <row r="413" spans="1:5" x14ac:dyDescent="0.25">
      <c r="A413" s="6"/>
      <c r="B413" s="6"/>
      <c r="C413" s="6"/>
      <c r="D413" s="9"/>
    </row>
    <row r="416" spans="1:5" ht="15.75" thickBot="1" x14ac:dyDescent="0.3">
      <c r="D416" s="33">
        <f>SUM(D410:D415)</f>
        <v>1800</v>
      </c>
    </row>
    <row r="418" spans="1:5" x14ac:dyDescent="0.25">
      <c r="A418" s="37" t="s">
        <v>263</v>
      </c>
      <c r="B418" s="37"/>
    </row>
    <row r="419" spans="1:5" x14ac:dyDescent="0.25">
      <c r="A419" s="3" t="s">
        <v>6</v>
      </c>
      <c r="B419" s="3" t="s">
        <v>2</v>
      </c>
      <c r="C419" s="3" t="s">
        <v>26</v>
      </c>
      <c r="D419" s="3" t="s">
        <v>4</v>
      </c>
      <c r="E419" s="3"/>
    </row>
    <row r="420" spans="1:5" x14ac:dyDescent="0.25">
      <c r="A420" s="6" t="s">
        <v>205</v>
      </c>
      <c r="B420" s="6">
        <v>17630</v>
      </c>
      <c r="C420" s="6" t="s">
        <v>262</v>
      </c>
      <c r="D420" s="9">
        <v>1000</v>
      </c>
      <c r="E420" s="6" t="s">
        <v>35</v>
      </c>
    </row>
    <row r="423" spans="1:5" ht="15.75" thickBot="1" x14ac:dyDescent="0.3">
      <c r="D423" s="33">
        <f>SUM(D420:D422)</f>
        <v>1000</v>
      </c>
    </row>
    <row r="426" spans="1:5" x14ac:dyDescent="0.25">
      <c r="A426" s="37" t="s">
        <v>263</v>
      </c>
      <c r="B426" s="37"/>
    </row>
    <row r="427" spans="1:5" x14ac:dyDescent="0.25">
      <c r="A427" s="3" t="s">
        <v>6</v>
      </c>
      <c r="B427" s="3" t="s">
        <v>2</v>
      </c>
      <c r="C427" s="3" t="s">
        <v>26</v>
      </c>
      <c r="D427" s="3" t="s">
        <v>4</v>
      </c>
      <c r="E427" s="3"/>
    </row>
    <row r="428" spans="1:5" x14ac:dyDescent="0.25">
      <c r="A428" s="6" t="s">
        <v>5</v>
      </c>
      <c r="B428" s="6">
        <v>23</v>
      </c>
      <c r="C428" s="6" t="s">
        <v>264</v>
      </c>
      <c r="D428" s="9">
        <v>2000</v>
      </c>
      <c r="E428" s="6" t="s">
        <v>125</v>
      </c>
    </row>
    <row r="431" spans="1:5" ht="15.75" thickBot="1" x14ac:dyDescent="0.3">
      <c r="D431" s="33">
        <f>SUM(D428:D430)</f>
        <v>2000</v>
      </c>
    </row>
  </sheetData>
  <sortState xmlns:xlrd2="http://schemas.microsoft.com/office/spreadsheetml/2017/richdata2" ref="A152:D164">
    <sortCondition ref="A152:A164"/>
  </sortState>
  <mergeCells count="22">
    <mergeCell ref="A426:B426"/>
    <mergeCell ref="A342:B342"/>
    <mergeCell ref="F323:F324"/>
    <mergeCell ref="A397:B397"/>
    <mergeCell ref="A408:B408"/>
    <mergeCell ref="A418:B418"/>
    <mergeCell ref="A371:B371"/>
    <mergeCell ref="A356:B356"/>
    <mergeCell ref="A363:B363"/>
    <mergeCell ref="A333:B333"/>
    <mergeCell ref="A211:B211"/>
    <mergeCell ref="A195:B195"/>
    <mergeCell ref="A20:B20"/>
    <mergeCell ref="A1:C1"/>
    <mergeCell ref="A85:B85"/>
    <mergeCell ref="A167:C167"/>
    <mergeCell ref="A187:C187"/>
    <mergeCell ref="A271:B271"/>
    <mergeCell ref="C271:D271"/>
    <mergeCell ref="A279:B279"/>
    <mergeCell ref="A295:C295"/>
    <mergeCell ref="C279:D279"/>
  </mergeCells>
  <conditionalFormatting sqref="K2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1DCB-CA2D-47AA-AD7A-BF17874A8ACD}">
  <dimension ref="A1:E135"/>
  <sheetViews>
    <sheetView tabSelected="1" zoomScale="90" zoomScaleNormal="90" workbookViewId="0">
      <selection activeCell="E14" sqref="E14"/>
    </sheetView>
  </sheetViews>
  <sheetFormatPr defaultRowHeight="15" x14ac:dyDescent="0.25"/>
  <cols>
    <col min="1" max="1" width="41.140625" bestFit="1" customWidth="1"/>
    <col min="2" max="2" width="14.85546875" customWidth="1"/>
    <col min="3" max="3" width="26.28515625" customWidth="1"/>
    <col min="4" max="4" width="12.28515625" customWidth="1"/>
    <col min="5" max="5" width="19.7109375" customWidth="1"/>
    <col min="6" max="6" width="14.5703125" customWidth="1"/>
    <col min="16" max="16" width="11.28515625" customWidth="1"/>
    <col min="22" max="22" width="11.140625" bestFit="1" customWidth="1"/>
  </cols>
  <sheetData>
    <row r="1" spans="1:5" x14ac:dyDescent="0.25">
      <c r="A1" s="37" t="s">
        <v>265</v>
      </c>
      <c r="B1" s="37"/>
    </row>
    <row r="2" spans="1:5" x14ac:dyDescent="0.25">
      <c r="A2" s="3" t="s">
        <v>6</v>
      </c>
      <c r="B2" s="3" t="s">
        <v>2</v>
      </c>
      <c r="C2" s="3" t="s">
        <v>26</v>
      </c>
      <c r="D2" s="3" t="s">
        <v>4</v>
      </c>
      <c r="E2" s="3"/>
    </row>
    <row r="3" spans="1:5" x14ac:dyDescent="0.25">
      <c r="A3" s="6" t="s">
        <v>234</v>
      </c>
      <c r="B3" s="6">
        <v>17632</v>
      </c>
      <c r="C3" s="6" t="s">
        <v>266</v>
      </c>
      <c r="D3" s="9">
        <v>6000</v>
      </c>
      <c r="E3" s="6" t="s">
        <v>267</v>
      </c>
    </row>
    <row r="4" spans="1:5" x14ac:dyDescent="0.25">
      <c r="A4" s="6" t="s">
        <v>234</v>
      </c>
      <c r="B4" s="6">
        <v>17632</v>
      </c>
      <c r="C4" s="6" t="s">
        <v>268</v>
      </c>
      <c r="D4" s="9">
        <v>1000</v>
      </c>
      <c r="E4" s="6" t="s">
        <v>267</v>
      </c>
    </row>
    <row r="5" spans="1:5" x14ac:dyDescent="0.25">
      <c r="A5" s="6" t="s">
        <v>269</v>
      </c>
      <c r="B5" s="6">
        <v>17633</v>
      </c>
      <c r="C5" s="6" t="s">
        <v>270</v>
      </c>
      <c r="D5" s="9">
        <v>600</v>
      </c>
      <c r="E5" s="6" t="s">
        <v>267</v>
      </c>
    </row>
    <row r="6" spans="1:5" ht="15.75" thickBot="1" x14ac:dyDescent="0.3">
      <c r="D6" s="10">
        <f>SUM(D3:D5)</f>
        <v>7600</v>
      </c>
    </row>
    <row r="7" spans="1:5" x14ac:dyDescent="0.25">
      <c r="A7" s="37" t="s">
        <v>271</v>
      </c>
      <c r="B7" s="37"/>
    </row>
    <row r="8" spans="1:5" x14ac:dyDescent="0.25">
      <c r="A8" s="3" t="s">
        <v>6</v>
      </c>
      <c r="B8" s="3" t="s">
        <v>2</v>
      </c>
      <c r="C8" s="3" t="s">
        <v>26</v>
      </c>
      <c r="D8" s="3" t="s">
        <v>4</v>
      </c>
      <c r="E8" s="3"/>
    </row>
    <row r="9" spans="1:5" ht="21.75" customHeight="1" x14ac:dyDescent="0.25">
      <c r="A9" s="6"/>
      <c r="B9" s="6"/>
      <c r="C9" s="6" t="s">
        <v>272</v>
      </c>
      <c r="D9" s="9">
        <v>6000</v>
      </c>
      <c r="E9" s="6"/>
    </row>
    <row r="10" spans="1:5" ht="15.75" thickBot="1" x14ac:dyDescent="0.3">
      <c r="D10" s="10">
        <f>SUM(D9:D9)</f>
        <v>6000</v>
      </c>
    </row>
    <row r="11" spans="1:5" x14ac:dyDescent="0.25">
      <c r="A11" s="37" t="s">
        <v>271</v>
      </c>
      <c r="B11" s="37"/>
    </row>
    <row r="12" spans="1:5" x14ac:dyDescent="0.25">
      <c r="A12" s="3" t="s">
        <v>6</v>
      </c>
      <c r="B12" s="3" t="s">
        <v>2</v>
      </c>
      <c r="C12" s="3" t="s">
        <v>26</v>
      </c>
      <c r="D12" s="3" t="s">
        <v>4</v>
      </c>
    </row>
    <row r="13" spans="1:5" x14ac:dyDescent="0.25">
      <c r="A13" s="6" t="s">
        <v>205</v>
      </c>
      <c r="B13" s="6">
        <v>26</v>
      </c>
      <c r="C13" s="6" t="s">
        <v>273</v>
      </c>
      <c r="D13" s="9">
        <v>1500</v>
      </c>
    </row>
    <row r="14" spans="1:5" ht="15.75" thickBot="1" x14ac:dyDescent="0.3">
      <c r="D14" s="10">
        <f>SUM(D13:D13)</f>
        <v>1500</v>
      </c>
    </row>
    <row r="15" spans="1:5" x14ac:dyDescent="0.25">
      <c r="A15" s="1" t="s">
        <v>57</v>
      </c>
      <c r="B15" s="27">
        <v>46055</v>
      </c>
      <c r="C15" s="1"/>
    </row>
    <row r="16" spans="1:5" x14ac:dyDescent="0.25">
      <c r="A16" s="2" t="s">
        <v>6</v>
      </c>
      <c r="B16" s="2" t="s">
        <v>2</v>
      </c>
      <c r="C16" s="2" t="s">
        <v>26</v>
      </c>
      <c r="D16" s="2" t="s">
        <v>4</v>
      </c>
      <c r="E16" s="2" t="s">
        <v>64</v>
      </c>
    </row>
    <row r="17" spans="1:5" x14ac:dyDescent="0.25">
      <c r="A17" t="s">
        <v>31</v>
      </c>
      <c r="B17">
        <v>5646</v>
      </c>
      <c r="C17" t="s">
        <v>274</v>
      </c>
      <c r="D17" s="21">
        <v>3000</v>
      </c>
      <c r="E17" t="s">
        <v>59</v>
      </c>
    </row>
    <row r="18" spans="1:5" ht="15.75" thickBot="1" x14ac:dyDescent="0.3">
      <c r="D18" s="7">
        <f>SUM(D17:D17)</f>
        <v>3000</v>
      </c>
    </row>
    <row r="19" spans="1:5" x14ac:dyDescent="0.25">
      <c r="A19" s="37" t="s">
        <v>277</v>
      </c>
      <c r="B19" s="37"/>
    </row>
    <row r="20" spans="1:5" x14ac:dyDescent="0.25">
      <c r="A20" s="3" t="s">
        <v>6</v>
      </c>
      <c r="B20" s="3" t="s">
        <v>2</v>
      </c>
      <c r="C20" s="3" t="s">
        <v>26</v>
      </c>
      <c r="D20" s="3" t="s">
        <v>4</v>
      </c>
      <c r="E20" s="3"/>
    </row>
    <row r="21" spans="1:5" x14ac:dyDescent="0.25">
      <c r="A21" s="6" t="s">
        <v>203</v>
      </c>
      <c r="B21" s="6">
        <v>17631</v>
      </c>
      <c r="C21" s="6" t="s">
        <v>275</v>
      </c>
      <c r="D21" s="9">
        <v>800</v>
      </c>
      <c r="E21" s="6" t="s">
        <v>218</v>
      </c>
    </row>
    <row r="22" spans="1:5" x14ac:dyDescent="0.25">
      <c r="A22" s="6" t="s">
        <v>203</v>
      </c>
      <c r="B22" s="6">
        <v>17631</v>
      </c>
      <c r="C22" s="6" t="s">
        <v>276</v>
      </c>
      <c r="D22" s="9">
        <v>300</v>
      </c>
      <c r="E22" s="6" t="s">
        <v>218</v>
      </c>
    </row>
    <row r="23" spans="1:5" x14ac:dyDescent="0.25">
      <c r="A23" s="6" t="s">
        <v>203</v>
      </c>
      <c r="B23" s="6">
        <v>17631</v>
      </c>
      <c r="C23" s="6" t="s">
        <v>12</v>
      </c>
      <c r="D23" s="9">
        <v>600</v>
      </c>
      <c r="E23" s="6" t="s">
        <v>218</v>
      </c>
    </row>
    <row r="24" spans="1:5" ht="15.75" thickBot="1" x14ac:dyDescent="0.3">
      <c r="D24" s="10">
        <f>SUM(D21:D23)</f>
        <v>1700</v>
      </c>
    </row>
    <row r="25" spans="1:5" x14ac:dyDescent="0.25">
      <c r="A25" s="37" t="s">
        <v>278</v>
      </c>
      <c r="B25" s="37"/>
    </row>
    <row r="26" spans="1:5" x14ac:dyDescent="0.25">
      <c r="A26" s="3" t="s">
        <v>6</v>
      </c>
      <c r="B26" s="3" t="s">
        <v>2</v>
      </c>
      <c r="C26" s="3" t="s">
        <v>26</v>
      </c>
      <c r="D26" s="3" t="s">
        <v>4</v>
      </c>
      <c r="E26" s="3"/>
    </row>
    <row r="27" spans="1:5" x14ac:dyDescent="0.25">
      <c r="A27" s="6" t="s">
        <v>95</v>
      </c>
      <c r="B27" s="6" t="s">
        <v>279</v>
      </c>
      <c r="C27" s="6" t="s">
        <v>280</v>
      </c>
      <c r="D27" s="9">
        <v>49187.53</v>
      </c>
      <c r="E27" s="6" t="s">
        <v>97</v>
      </c>
    </row>
    <row r="28" spans="1:5" x14ac:dyDescent="0.25">
      <c r="A28" s="6" t="s">
        <v>95</v>
      </c>
      <c r="B28" s="6" t="s">
        <v>279</v>
      </c>
      <c r="C28" s="6" t="s">
        <v>281</v>
      </c>
      <c r="D28" s="9"/>
      <c r="E28" s="6"/>
    </row>
    <row r="29" spans="1:5" x14ac:dyDescent="0.25">
      <c r="A29" s="6" t="s">
        <v>95</v>
      </c>
      <c r="B29" s="6" t="s">
        <v>279</v>
      </c>
      <c r="C29" s="6" t="s">
        <v>282</v>
      </c>
      <c r="D29" s="9"/>
      <c r="E29" s="6"/>
    </row>
    <row r="30" spans="1:5" x14ac:dyDescent="0.25">
      <c r="A30" s="6" t="s">
        <v>95</v>
      </c>
      <c r="B30" s="6" t="s">
        <v>279</v>
      </c>
      <c r="C30" s="6" t="s">
        <v>283</v>
      </c>
      <c r="D30" s="15"/>
    </row>
    <row r="31" spans="1:5" x14ac:dyDescent="0.25">
      <c r="A31" s="6" t="s">
        <v>95</v>
      </c>
      <c r="B31" s="6" t="s">
        <v>279</v>
      </c>
      <c r="C31" s="6" t="s">
        <v>284</v>
      </c>
      <c r="D31" s="6"/>
    </row>
    <row r="32" spans="1:5" x14ac:dyDescent="0.25">
      <c r="A32" s="6" t="s">
        <v>95</v>
      </c>
      <c r="B32" s="6" t="s">
        <v>279</v>
      </c>
      <c r="C32" s="6" t="s">
        <v>285</v>
      </c>
      <c r="D32" s="9"/>
    </row>
    <row r="33" spans="1:5" x14ac:dyDescent="0.25">
      <c r="A33" s="6" t="s">
        <v>95</v>
      </c>
      <c r="B33" s="6" t="s">
        <v>279</v>
      </c>
      <c r="C33" s="6" t="s">
        <v>286</v>
      </c>
      <c r="D33" s="9"/>
    </row>
    <row r="34" spans="1:5" x14ac:dyDescent="0.25">
      <c r="A34" s="6" t="s">
        <v>95</v>
      </c>
      <c r="B34" s="6" t="s">
        <v>279</v>
      </c>
      <c r="C34" s="6" t="s">
        <v>287</v>
      </c>
      <c r="D34" s="9"/>
    </row>
    <row r="35" spans="1:5" x14ac:dyDescent="0.25">
      <c r="A35" s="6" t="s">
        <v>95</v>
      </c>
      <c r="B35" s="6" t="s">
        <v>279</v>
      </c>
      <c r="C35" s="6" t="s">
        <v>288</v>
      </c>
      <c r="D35" s="9"/>
    </row>
    <row r="36" spans="1:5" ht="15.75" thickBot="1" x14ac:dyDescent="0.3">
      <c r="D36" s="10">
        <f>SUM(D27:D35)</f>
        <v>49187.53</v>
      </c>
    </row>
    <row r="37" spans="1:5" x14ac:dyDescent="0.25">
      <c r="A37" s="37" t="s">
        <v>163</v>
      </c>
      <c r="B37" s="37"/>
    </row>
    <row r="38" spans="1:5" x14ac:dyDescent="0.25">
      <c r="A38" s="3" t="s">
        <v>6</v>
      </c>
      <c r="B38" s="3" t="s">
        <v>2</v>
      </c>
      <c r="C38" s="3" t="s">
        <v>26</v>
      </c>
      <c r="D38" s="3" t="s">
        <v>4</v>
      </c>
      <c r="E38" s="3" t="s">
        <v>64</v>
      </c>
    </row>
    <row r="39" spans="1:5" x14ac:dyDescent="0.25">
      <c r="A39" s="6" t="s">
        <v>289</v>
      </c>
      <c r="B39" s="6">
        <v>25</v>
      </c>
      <c r="C39" s="6" t="s">
        <v>290</v>
      </c>
      <c r="D39" s="9">
        <v>2000</v>
      </c>
      <c r="E39" s="6" t="s">
        <v>125</v>
      </c>
    </row>
    <row r="40" spans="1:5" x14ac:dyDescent="0.25">
      <c r="A40" s="6" t="s">
        <v>291</v>
      </c>
      <c r="B40" s="6">
        <v>24</v>
      </c>
      <c r="C40" s="6" t="s">
        <v>292</v>
      </c>
      <c r="D40" s="9">
        <v>2000</v>
      </c>
      <c r="E40" s="6" t="s">
        <v>75</v>
      </c>
    </row>
    <row r="41" spans="1:5" x14ac:dyDescent="0.25">
      <c r="A41" s="6"/>
      <c r="B41" s="6"/>
      <c r="C41" s="6"/>
      <c r="D41" s="9"/>
      <c r="E41" s="6"/>
    </row>
    <row r="42" spans="1:5" ht="15.75" thickBot="1" x14ac:dyDescent="0.3">
      <c r="A42" s="6"/>
      <c r="B42" s="6"/>
      <c r="C42" s="6"/>
      <c r="D42" s="7">
        <f>SUM(D39:D41)</f>
        <v>4000</v>
      </c>
      <c r="E42" s="6"/>
    </row>
    <row r="43" spans="1:5" x14ac:dyDescent="0.25">
      <c r="A43" s="37" t="s">
        <v>163</v>
      </c>
      <c r="B43" s="37"/>
      <c r="C43" s="28">
        <v>46069</v>
      </c>
    </row>
    <row r="44" spans="1:5" x14ac:dyDescent="0.25">
      <c r="A44" s="3" t="s">
        <v>6</v>
      </c>
      <c r="B44" s="3" t="s">
        <v>2</v>
      </c>
      <c r="C44" s="3" t="s">
        <v>26</v>
      </c>
      <c r="D44" s="3" t="s">
        <v>4</v>
      </c>
      <c r="E44" s="3" t="s">
        <v>64</v>
      </c>
    </row>
    <row r="45" spans="1:5" x14ac:dyDescent="0.25">
      <c r="A45" s="6" t="s">
        <v>5</v>
      </c>
      <c r="B45" s="6">
        <v>23</v>
      </c>
      <c r="C45" s="6" t="s">
        <v>331</v>
      </c>
      <c r="D45" s="9">
        <v>2000</v>
      </c>
      <c r="E45" s="6" t="s">
        <v>125</v>
      </c>
    </row>
    <row r="46" spans="1:5" x14ac:dyDescent="0.25">
      <c r="A46" s="6"/>
      <c r="B46" s="6"/>
      <c r="C46" s="32"/>
      <c r="D46" s="9"/>
      <c r="E46" s="6"/>
    </row>
    <row r="47" spans="1:5" x14ac:dyDescent="0.25">
      <c r="A47" s="6"/>
      <c r="B47" s="6"/>
      <c r="C47" s="6"/>
      <c r="D47" s="25"/>
      <c r="E47" s="6"/>
    </row>
    <row r="48" spans="1:5" ht="15.75" thickBot="1" x14ac:dyDescent="0.3">
      <c r="A48" s="6"/>
      <c r="B48" s="6"/>
      <c r="C48" s="6"/>
      <c r="D48" s="7">
        <f>SUM(D45:D47)</f>
        <v>2000</v>
      </c>
      <c r="E48" s="6"/>
    </row>
    <row r="49" spans="1:5" x14ac:dyDescent="0.25">
      <c r="A49" s="37" t="s">
        <v>163</v>
      </c>
      <c r="B49" s="37"/>
      <c r="C49" s="28">
        <v>46074</v>
      </c>
    </row>
    <row r="50" spans="1:5" x14ac:dyDescent="0.25">
      <c r="A50" s="3" t="s">
        <v>6</v>
      </c>
      <c r="B50" s="3" t="s">
        <v>2</v>
      </c>
      <c r="C50" s="3" t="s">
        <v>26</v>
      </c>
      <c r="D50" s="3" t="s">
        <v>4</v>
      </c>
      <c r="E50" s="3" t="s">
        <v>64</v>
      </c>
    </row>
    <row r="51" spans="1:5" x14ac:dyDescent="0.25">
      <c r="A51" s="6" t="s">
        <v>332</v>
      </c>
      <c r="B51" s="6">
        <v>26</v>
      </c>
      <c r="C51" s="6" t="s">
        <v>333</v>
      </c>
      <c r="D51" s="9">
        <v>1500</v>
      </c>
      <c r="E51" s="6" t="s">
        <v>59</v>
      </c>
    </row>
    <row r="52" spans="1:5" x14ac:dyDescent="0.25">
      <c r="A52" s="6"/>
      <c r="B52" s="6"/>
      <c r="C52" s="32"/>
      <c r="D52" s="9"/>
      <c r="E52" s="6"/>
    </row>
    <row r="53" spans="1:5" ht="15.75" thickBot="1" x14ac:dyDescent="0.3">
      <c r="A53" s="6"/>
      <c r="B53" s="6"/>
      <c r="C53" s="6"/>
      <c r="D53" s="7">
        <f>SUM(D51:D52)</f>
        <v>1500</v>
      </c>
      <c r="E53" s="6"/>
    </row>
    <row r="54" spans="1:5" x14ac:dyDescent="0.25">
      <c r="A54" s="37" t="s">
        <v>163</v>
      </c>
      <c r="B54" s="37"/>
      <c r="C54" s="28">
        <v>46069</v>
      </c>
    </row>
    <row r="55" spans="1:5" x14ac:dyDescent="0.25">
      <c r="A55" s="3" t="s">
        <v>6</v>
      </c>
      <c r="B55" s="3" t="s">
        <v>2</v>
      </c>
      <c r="C55" s="3" t="s">
        <v>26</v>
      </c>
      <c r="D55" s="3" t="s">
        <v>4</v>
      </c>
      <c r="E55" s="3" t="s">
        <v>64</v>
      </c>
    </row>
    <row r="56" spans="1:5" x14ac:dyDescent="0.25">
      <c r="A56" s="6" t="s">
        <v>5</v>
      </c>
      <c r="B56" s="6">
        <v>23</v>
      </c>
      <c r="C56" s="6" t="s">
        <v>331</v>
      </c>
      <c r="D56" s="9">
        <v>2000</v>
      </c>
      <c r="E56" s="6" t="s">
        <v>125</v>
      </c>
    </row>
    <row r="57" spans="1:5" ht="15.75" thickBot="1" x14ac:dyDescent="0.3">
      <c r="A57" s="6"/>
      <c r="B57" s="6"/>
      <c r="C57" s="6"/>
      <c r="D57" s="7">
        <f>SUM(D56:D56)</f>
        <v>2000</v>
      </c>
      <c r="E57" s="6"/>
    </row>
    <row r="58" spans="1:5" x14ac:dyDescent="0.25">
      <c r="A58" s="37" t="s">
        <v>163</v>
      </c>
      <c r="B58" s="37"/>
      <c r="C58" s="28">
        <v>46074</v>
      </c>
    </row>
    <row r="59" spans="1:5" x14ac:dyDescent="0.25">
      <c r="A59" s="3" t="s">
        <v>6</v>
      </c>
      <c r="B59" s="3" t="s">
        <v>2</v>
      </c>
      <c r="C59" s="3" t="s">
        <v>26</v>
      </c>
      <c r="D59" s="3" t="s">
        <v>4</v>
      </c>
      <c r="E59" s="3" t="s">
        <v>64</v>
      </c>
    </row>
    <row r="60" spans="1:5" x14ac:dyDescent="0.25">
      <c r="A60" s="6" t="s">
        <v>332</v>
      </c>
      <c r="B60" s="6">
        <v>26</v>
      </c>
      <c r="C60" s="6" t="s">
        <v>333</v>
      </c>
      <c r="D60" s="9">
        <v>1500</v>
      </c>
      <c r="E60" s="6" t="s">
        <v>59</v>
      </c>
    </row>
    <row r="61" spans="1:5" x14ac:dyDescent="0.25">
      <c r="A61" s="37" t="s">
        <v>293</v>
      </c>
      <c r="B61" s="37"/>
    </row>
    <row r="62" spans="1:5" x14ac:dyDescent="0.25">
      <c r="A62" s="3" t="s">
        <v>6</v>
      </c>
      <c r="B62" s="3" t="s">
        <v>2</v>
      </c>
      <c r="C62" s="3" t="s">
        <v>26</v>
      </c>
      <c r="D62" s="3" t="s">
        <v>4</v>
      </c>
      <c r="E62" s="3" t="s">
        <v>64</v>
      </c>
    </row>
    <row r="63" spans="1:5" x14ac:dyDescent="0.25">
      <c r="A63" s="6" t="s">
        <v>27</v>
      </c>
      <c r="B63" s="6">
        <v>5648</v>
      </c>
      <c r="C63" s="6" t="s">
        <v>33</v>
      </c>
      <c r="D63" s="9">
        <v>1300</v>
      </c>
      <c r="E63" s="6" t="s">
        <v>61</v>
      </c>
    </row>
    <row r="64" spans="1:5" ht="15.75" thickBot="1" x14ac:dyDescent="0.3">
      <c r="A64" s="6"/>
      <c r="B64" s="6"/>
      <c r="C64" s="6"/>
      <c r="D64" s="7">
        <f>SUM(D63:D63)</f>
        <v>1300</v>
      </c>
      <c r="E64" s="6"/>
    </row>
    <row r="65" spans="1:5" x14ac:dyDescent="0.25">
      <c r="A65" s="1" t="s">
        <v>175</v>
      </c>
      <c r="B65" s="1"/>
    </row>
    <row r="66" spans="1:5" x14ac:dyDescent="0.25">
      <c r="A66" s="3" t="s">
        <v>176</v>
      </c>
      <c r="B66" s="3" t="s">
        <v>4</v>
      </c>
    </row>
    <row r="67" spans="1:5" x14ac:dyDescent="0.25">
      <c r="A67" s="18">
        <v>46075</v>
      </c>
      <c r="B67" s="9">
        <v>1100</v>
      </c>
    </row>
    <row r="68" spans="1:5" ht="15.75" thickBot="1" x14ac:dyDescent="0.3">
      <c r="A68" s="18"/>
      <c r="B68" s="17">
        <f>SUM(B67:B67)</f>
        <v>1100</v>
      </c>
    </row>
    <row r="69" spans="1:5" x14ac:dyDescent="0.25">
      <c r="A69" s="37" t="s">
        <v>294</v>
      </c>
      <c r="B69" s="37"/>
    </row>
    <row r="70" spans="1:5" x14ac:dyDescent="0.25">
      <c r="A70" s="3" t="s">
        <v>6</v>
      </c>
      <c r="B70" s="3" t="s">
        <v>2</v>
      </c>
      <c r="C70" s="3" t="s">
        <v>26</v>
      </c>
      <c r="D70" s="3" t="s">
        <v>4</v>
      </c>
      <c r="E70" s="3" t="s">
        <v>64</v>
      </c>
    </row>
    <row r="71" spans="1:5" x14ac:dyDescent="0.25">
      <c r="A71" s="6" t="s">
        <v>297</v>
      </c>
      <c r="B71" s="6">
        <v>2551</v>
      </c>
      <c r="C71" s="6" t="s">
        <v>295</v>
      </c>
      <c r="D71" s="9">
        <v>400</v>
      </c>
      <c r="E71" s="6" t="s">
        <v>296</v>
      </c>
    </row>
    <row r="72" spans="1:5" ht="15.75" thickBot="1" x14ac:dyDescent="0.3">
      <c r="A72" s="6"/>
      <c r="B72" s="6"/>
      <c r="C72" s="6"/>
      <c r="D72" s="7">
        <f>SUM(D71:D71)</f>
        <v>400</v>
      </c>
      <c r="E72" s="6"/>
    </row>
    <row r="73" spans="1:5" x14ac:dyDescent="0.25">
      <c r="A73" s="37" t="s">
        <v>299</v>
      </c>
      <c r="B73" s="37"/>
    </row>
    <row r="74" spans="1:5" x14ac:dyDescent="0.25">
      <c r="A74" s="3" t="s">
        <v>6</v>
      </c>
      <c r="B74" s="3" t="s">
        <v>2</v>
      </c>
      <c r="C74" s="3" t="s">
        <v>26</v>
      </c>
      <c r="D74" s="3" t="s">
        <v>4</v>
      </c>
      <c r="E74" s="3" t="s">
        <v>64</v>
      </c>
    </row>
    <row r="75" spans="1:5" x14ac:dyDescent="0.25">
      <c r="A75" s="6" t="s">
        <v>31</v>
      </c>
      <c r="B75" s="6">
        <v>8671</v>
      </c>
      <c r="C75" s="6" t="s">
        <v>298</v>
      </c>
      <c r="D75" s="9">
        <v>5000</v>
      </c>
      <c r="E75" s="6" t="s">
        <v>300</v>
      </c>
    </row>
    <row r="76" spans="1:5" ht="15.75" thickBot="1" x14ac:dyDescent="0.3">
      <c r="A76" s="6"/>
      <c r="B76" s="6"/>
      <c r="C76" s="6"/>
      <c r="D76" s="7">
        <f>SUM(D75:D75)</f>
        <v>5000</v>
      </c>
      <c r="E76" s="6"/>
    </row>
    <row r="77" spans="1:5" x14ac:dyDescent="0.25">
      <c r="A77" s="37" t="s">
        <v>301</v>
      </c>
      <c r="B77" s="37"/>
    </row>
    <row r="78" spans="1:5" x14ac:dyDescent="0.25">
      <c r="A78" s="3" t="s">
        <v>6</v>
      </c>
      <c r="B78" s="3" t="s">
        <v>2</v>
      </c>
      <c r="C78" s="3" t="s">
        <v>26</v>
      </c>
      <c r="D78" s="3" t="s">
        <v>4</v>
      </c>
      <c r="E78" s="3" t="s">
        <v>64</v>
      </c>
    </row>
    <row r="79" spans="1:5" x14ac:dyDescent="0.25">
      <c r="A79" s="6"/>
      <c r="B79" s="6">
        <v>102</v>
      </c>
      <c r="C79" s="6" t="s">
        <v>302</v>
      </c>
      <c r="D79" s="9">
        <v>750</v>
      </c>
      <c r="E79" s="6" t="s">
        <v>218</v>
      </c>
    </row>
    <row r="80" spans="1:5" x14ac:dyDescent="0.25">
      <c r="A80" s="6" t="s">
        <v>303</v>
      </c>
      <c r="B80" s="6">
        <v>101</v>
      </c>
      <c r="C80" s="6" t="s">
        <v>304</v>
      </c>
      <c r="D80" s="9">
        <v>750</v>
      </c>
      <c r="E80" s="6" t="s">
        <v>63</v>
      </c>
    </row>
    <row r="81" spans="1:5" x14ac:dyDescent="0.25">
      <c r="A81" s="6" t="s">
        <v>303</v>
      </c>
      <c r="B81" s="6">
        <v>101</v>
      </c>
      <c r="C81" s="6" t="s">
        <v>305</v>
      </c>
      <c r="D81" s="9">
        <v>300</v>
      </c>
      <c r="E81" s="6" t="s">
        <v>63</v>
      </c>
    </row>
    <row r="82" spans="1:5" ht="15.75" thickBot="1" x14ac:dyDescent="0.3">
      <c r="A82" s="6"/>
      <c r="B82" s="6"/>
      <c r="C82" s="6"/>
      <c r="D82" s="7">
        <f>SUM(D79:D81)</f>
        <v>1800</v>
      </c>
      <c r="E82" s="6"/>
    </row>
    <row r="83" spans="1:5" x14ac:dyDescent="0.25">
      <c r="A83" s="37" t="s">
        <v>306</v>
      </c>
      <c r="B83" s="37"/>
    </row>
    <row r="84" spans="1:5" x14ac:dyDescent="0.25">
      <c r="A84" s="3" t="s">
        <v>6</v>
      </c>
      <c r="B84" s="3" t="s">
        <v>2</v>
      </c>
      <c r="C84" s="3" t="s">
        <v>26</v>
      </c>
      <c r="D84" s="3" t="s">
        <v>4</v>
      </c>
      <c r="E84" s="3" t="s">
        <v>64</v>
      </c>
    </row>
    <row r="85" spans="1:5" x14ac:dyDescent="0.25">
      <c r="A85" s="6" t="s">
        <v>173</v>
      </c>
      <c r="B85" s="6">
        <v>5649</v>
      </c>
      <c r="C85" s="6" t="s">
        <v>33</v>
      </c>
      <c r="D85" s="9">
        <v>2000</v>
      </c>
      <c r="E85" s="6" t="s">
        <v>63</v>
      </c>
    </row>
    <row r="86" spans="1:5" x14ac:dyDescent="0.25">
      <c r="A86" s="37" t="s">
        <v>306</v>
      </c>
      <c r="B86" s="37"/>
    </row>
    <row r="87" spans="1:5" x14ac:dyDescent="0.25">
      <c r="A87" s="3" t="s">
        <v>6</v>
      </c>
      <c r="B87" s="3" t="s">
        <v>2</v>
      </c>
      <c r="C87" s="3" t="s">
        <v>26</v>
      </c>
      <c r="D87" s="3" t="s">
        <v>4</v>
      </c>
      <c r="E87" s="3" t="s">
        <v>64</v>
      </c>
    </row>
    <row r="88" spans="1:5" x14ac:dyDescent="0.25">
      <c r="A88" s="6" t="s">
        <v>235</v>
      </c>
      <c r="B88" s="6">
        <v>17634</v>
      </c>
      <c r="C88" s="6" t="s">
        <v>307</v>
      </c>
      <c r="D88" s="9">
        <v>500</v>
      </c>
      <c r="E88" s="6" t="s">
        <v>61</v>
      </c>
    </row>
    <row r="89" spans="1:5" ht="15.75" thickBot="1" x14ac:dyDescent="0.3">
      <c r="D89" s="33">
        <f>SUM(D88:D88)</f>
        <v>500</v>
      </c>
    </row>
    <row r="90" spans="1:5" x14ac:dyDescent="0.25">
      <c r="A90" s="37" t="s">
        <v>312</v>
      </c>
      <c r="B90" s="37"/>
    </row>
    <row r="91" spans="1:5" x14ac:dyDescent="0.25">
      <c r="A91" s="3" t="s">
        <v>6</v>
      </c>
      <c r="B91" s="3" t="s">
        <v>2</v>
      </c>
      <c r="C91" s="3" t="s">
        <v>26</v>
      </c>
      <c r="D91" s="3" t="s">
        <v>4</v>
      </c>
      <c r="E91" s="3" t="s">
        <v>64</v>
      </c>
    </row>
    <row r="92" spans="1:5" x14ac:dyDescent="0.25">
      <c r="A92" s="6" t="s">
        <v>72</v>
      </c>
      <c r="B92" s="6">
        <v>22194</v>
      </c>
      <c r="C92" s="6" t="s">
        <v>308</v>
      </c>
      <c r="D92" s="9">
        <v>1050</v>
      </c>
      <c r="E92" s="6" t="s">
        <v>61</v>
      </c>
    </row>
    <row r="93" spans="1:5" x14ac:dyDescent="0.25">
      <c r="A93" s="6" t="s">
        <v>72</v>
      </c>
      <c r="B93" s="6">
        <v>22194</v>
      </c>
      <c r="C93" s="6" t="s">
        <v>309</v>
      </c>
      <c r="D93" s="9">
        <v>210</v>
      </c>
      <c r="E93" s="6" t="s">
        <v>61</v>
      </c>
    </row>
    <row r="94" spans="1:5" x14ac:dyDescent="0.25">
      <c r="A94" s="6" t="s">
        <v>72</v>
      </c>
      <c r="B94" s="6">
        <v>22194</v>
      </c>
      <c r="C94" s="6" t="s">
        <v>310</v>
      </c>
      <c r="D94" s="9">
        <v>7000</v>
      </c>
      <c r="E94" s="6" t="s">
        <v>61</v>
      </c>
    </row>
    <row r="95" spans="1:5" x14ac:dyDescent="0.25">
      <c r="A95" s="6" t="s">
        <v>72</v>
      </c>
      <c r="B95" s="6">
        <v>22194</v>
      </c>
      <c r="C95" s="6" t="s">
        <v>311</v>
      </c>
      <c r="D95" s="9">
        <v>2000</v>
      </c>
      <c r="E95" s="6" t="s">
        <v>61</v>
      </c>
    </row>
    <row r="96" spans="1:5" ht="15.75" thickBot="1" x14ac:dyDescent="0.3">
      <c r="D96" s="10">
        <f>SUM(D92:D95)</f>
        <v>10260</v>
      </c>
    </row>
    <row r="97" spans="1:5" x14ac:dyDescent="0.25">
      <c r="A97" s="37" t="s">
        <v>315</v>
      </c>
      <c r="B97" s="37"/>
    </row>
    <row r="98" spans="1:5" x14ac:dyDescent="0.25">
      <c r="A98" s="3" t="s">
        <v>6</v>
      </c>
      <c r="B98" s="3" t="s">
        <v>2</v>
      </c>
      <c r="C98" s="3" t="s">
        <v>26</v>
      </c>
      <c r="D98" s="3" t="s">
        <v>4</v>
      </c>
      <c r="E98" s="3" t="s">
        <v>64</v>
      </c>
    </row>
    <row r="99" spans="1:5" x14ac:dyDescent="0.25">
      <c r="A99" s="6" t="s">
        <v>313</v>
      </c>
      <c r="B99" s="6">
        <v>27</v>
      </c>
      <c r="C99" s="6" t="s">
        <v>314</v>
      </c>
      <c r="D99" s="9">
        <v>1500</v>
      </c>
      <c r="E99" s="6" t="s">
        <v>296</v>
      </c>
    </row>
    <row r="100" spans="1:5" ht="15.75" thickBot="1" x14ac:dyDescent="0.3">
      <c r="A100" s="6"/>
      <c r="B100" s="6"/>
      <c r="C100" s="6"/>
      <c r="D100" s="7">
        <f>SUM(D99:D99)</f>
        <v>1500</v>
      </c>
      <c r="E100" s="6"/>
    </row>
    <row r="101" spans="1:5" x14ac:dyDescent="0.25">
      <c r="A101" s="37" t="s">
        <v>306</v>
      </c>
      <c r="B101" s="37"/>
    </row>
    <row r="102" spans="1:5" x14ac:dyDescent="0.25">
      <c r="A102" s="3" t="s">
        <v>6</v>
      </c>
      <c r="B102" s="3" t="s">
        <v>2</v>
      </c>
      <c r="C102" s="3" t="s">
        <v>26</v>
      </c>
      <c r="D102" s="3" t="s">
        <v>4</v>
      </c>
      <c r="E102" s="3" t="s">
        <v>64</v>
      </c>
    </row>
    <row r="103" spans="1:5" x14ac:dyDescent="0.25">
      <c r="A103" s="6" t="s">
        <v>313</v>
      </c>
      <c r="B103" s="6">
        <v>103</v>
      </c>
      <c r="C103" s="6" t="s">
        <v>316</v>
      </c>
      <c r="D103" s="9">
        <v>750</v>
      </c>
      <c r="E103" s="6" t="s">
        <v>296</v>
      </c>
    </row>
    <row r="104" spans="1:5" ht="15.75" thickBot="1" x14ac:dyDescent="0.3">
      <c r="D104" s="7">
        <f>SUM(D103:D103)</f>
        <v>750</v>
      </c>
    </row>
    <row r="105" spans="1:5" x14ac:dyDescent="0.25">
      <c r="A105" s="37" t="s">
        <v>306</v>
      </c>
      <c r="B105" s="37"/>
    </row>
    <row r="106" spans="1:5" x14ac:dyDescent="0.25">
      <c r="A106" s="3" t="s">
        <v>6</v>
      </c>
      <c r="B106" s="3" t="s">
        <v>2</v>
      </c>
      <c r="C106" s="3" t="s">
        <v>26</v>
      </c>
      <c r="D106" s="3" t="s">
        <v>4</v>
      </c>
      <c r="E106" s="3" t="s">
        <v>64</v>
      </c>
    </row>
    <row r="107" spans="1:5" x14ac:dyDescent="0.25">
      <c r="A107" s="6" t="s">
        <v>317</v>
      </c>
      <c r="B107" s="6">
        <v>104</v>
      </c>
      <c r="C107" s="6" t="s">
        <v>316</v>
      </c>
      <c r="D107" s="9">
        <v>750</v>
      </c>
      <c r="E107" s="6" t="s">
        <v>34</v>
      </c>
    </row>
    <row r="108" spans="1:5" x14ac:dyDescent="0.25">
      <c r="A108" s="6" t="s">
        <v>317</v>
      </c>
      <c r="B108" s="6">
        <v>104</v>
      </c>
      <c r="C108" s="6" t="s">
        <v>318</v>
      </c>
      <c r="D108">
        <v>400</v>
      </c>
      <c r="E108" t="s">
        <v>34</v>
      </c>
    </row>
    <row r="109" spans="1:5" x14ac:dyDescent="0.25">
      <c r="A109" s="6" t="s">
        <v>317</v>
      </c>
      <c r="B109" s="6">
        <v>104</v>
      </c>
      <c r="C109" s="6" t="s">
        <v>319</v>
      </c>
      <c r="D109">
        <v>250</v>
      </c>
      <c r="E109" t="s">
        <v>34</v>
      </c>
    </row>
    <row r="110" spans="1:5" ht="15.75" thickBot="1" x14ac:dyDescent="0.3">
      <c r="D110" s="34">
        <f>SUM(D107:D109)</f>
        <v>1400</v>
      </c>
    </row>
    <row r="111" spans="1:5" x14ac:dyDescent="0.25">
      <c r="A111" s="37" t="s">
        <v>293</v>
      </c>
      <c r="B111" s="37"/>
    </row>
    <row r="112" spans="1:5" x14ac:dyDescent="0.25">
      <c r="A112" s="3" t="s">
        <v>6</v>
      </c>
      <c r="B112" s="3" t="s">
        <v>2</v>
      </c>
      <c r="C112" s="3" t="s">
        <v>26</v>
      </c>
      <c r="D112" s="3" t="s">
        <v>4</v>
      </c>
      <c r="E112" s="3" t="s">
        <v>64</v>
      </c>
    </row>
    <row r="113" spans="1:5" x14ac:dyDescent="0.25">
      <c r="A113" s="6" t="s">
        <v>27</v>
      </c>
      <c r="B113" s="6">
        <v>8670</v>
      </c>
      <c r="C113" s="6" t="s">
        <v>320</v>
      </c>
      <c r="D113" s="6">
        <v>2000</v>
      </c>
      <c r="E113" s="6" t="s">
        <v>321</v>
      </c>
    </row>
    <row r="114" spans="1:5" ht="15.75" thickBot="1" x14ac:dyDescent="0.3">
      <c r="A114" s="6"/>
      <c r="B114" s="6"/>
      <c r="C114" s="6"/>
      <c r="D114" s="35">
        <f>SUM(D113:D113)</f>
        <v>2000</v>
      </c>
      <c r="E114" s="6"/>
    </row>
    <row r="115" spans="1:5" x14ac:dyDescent="0.25">
      <c r="A115" s="37" t="s">
        <v>327</v>
      </c>
      <c r="B115" s="37"/>
    </row>
    <row r="116" spans="1:5" x14ac:dyDescent="0.25">
      <c r="A116" s="3" t="s">
        <v>6</v>
      </c>
      <c r="B116" s="3" t="s">
        <v>2</v>
      </c>
      <c r="C116" s="3" t="s">
        <v>26</v>
      </c>
      <c r="D116" s="3" t="s">
        <v>4</v>
      </c>
      <c r="E116" s="3" t="s">
        <v>64</v>
      </c>
    </row>
    <row r="117" spans="1:5" x14ac:dyDescent="0.25">
      <c r="A117" s="6"/>
      <c r="B117" s="6">
        <v>0</v>
      </c>
      <c r="C117" s="6" t="s">
        <v>322</v>
      </c>
      <c r="D117" s="6">
        <v>600</v>
      </c>
      <c r="E117" s="6" t="s">
        <v>30</v>
      </c>
    </row>
    <row r="118" spans="1:5" x14ac:dyDescent="0.25">
      <c r="A118" s="6"/>
      <c r="B118" s="6">
        <v>0</v>
      </c>
      <c r="C118" s="6" t="s">
        <v>323</v>
      </c>
      <c r="D118" s="6">
        <v>750</v>
      </c>
      <c r="E118" s="6" t="s">
        <v>30</v>
      </c>
    </row>
    <row r="119" spans="1:5" x14ac:dyDescent="0.25">
      <c r="A119" s="6"/>
      <c r="B119" s="6">
        <v>0</v>
      </c>
      <c r="C119" s="6" t="s">
        <v>324</v>
      </c>
      <c r="D119" s="6">
        <v>350</v>
      </c>
      <c r="E119" s="6" t="s">
        <v>30</v>
      </c>
    </row>
    <row r="120" spans="1:5" x14ac:dyDescent="0.25">
      <c r="A120" s="6"/>
      <c r="B120" s="6">
        <v>0</v>
      </c>
      <c r="C120" s="6" t="s">
        <v>330</v>
      </c>
      <c r="D120" s="6">
        <v>5000</v>
      </c>
      <c r="E120" s="6" t="s">
        <v>30</v>
      </c>
    </row>
    <row r="121" spans="1:5" ht="15.75" thickBot="1" x14ac:dyDescent="0.3">
      <c r="A121" s="6"/>
      <c r="B121" s="6"/>
      <c r="C121" s="6"/>
      <c r="D121" s="35">
        <f>SUM(D117:D120)</f>
        <v>6700</v>
      </c>
      <c r="E121" s="6"/>
    </row>
    <row r="122" spans="1:5" x14ac:dyDescent="0.25">
      <c r="A122" s="1" t="s">
        <v>148</v>
      </c>
      <c r="B122" s="1" t="s">
        <v>325</v>
      </c>
    </row>
    <row r="123" spans="1:5" x14ac:dyDescent="0.25">
      <c r="A123" s="2" t="s">
        <v>129</v>
      </c>
      <c r="B123" s="2" t="s">
        <v>130</v>
      </c>
      <c r="C123" s="2" t="s">
        <v>131</v>
      </c>
      <c r="D123" s="2" t="s">
        <v>4</v>
      </c>
    </row>
    <row r="124" spans="1:5" x14ac:dyDescent="0.25">
      <c r="A124" s="36">
        <v>6</v>
      </c>
      <c r="B124" s="36" t="s">
        <v>133</v>
      </c>
      <c r="C124" s="36">
        <v>80</v>
      </c>
      <c r="D124" s="36">
        <v>640</v>
      </c>
    </row>
    <row r="125" spans="1:5" x14ac:dyDescent="0.25">
      <c r="A125" s="36">
        <v>3</v>
      </c>
      <c r="B125" s="36" t="s">
        <v>137</v>
      </c>
      <c r="C125" s="36">
        <v>150</v>
      </c>
      <c r="D125" s="36">
        <v>450</v>
      </c>
    </row>
    <row r="126" spans="1:5" x14ac:dyDescent="0.25">
      <c r="A126" s="36">
        <v>2</v>
      </c>
      <c r="B126" s="36" t="s">
        <v>139</v>
      </c>
      <c r="C126" s="36">
        <v>300</v>
      </c>
      <c r="D126" s="36">
        <v>600</v>
      </c>
    </row>
    <row r="127" spans="1:5" x14ac:dyDescent="0.25">
      <c r="A127" s="36">
        <v>4</v>
      </c>
      <c r="B127" s="36" t="s">
        <v>143</v>
      </c>
      <c r="C127" s="36">
        <v>100</v>
      </c>
      <c r="D127" s="36">
        <v>400</v>
      </c>
    </row>
    <row r="128" spans="1:5" x14ac:dyDescent="0.25">
      <c r="A128" s="36">
        <v>4</v>
      </c>
      <c r="B128" s="36" t="s">
        <v>326</v>
      </c>
      <c r="C128" s="36">
        <v>150</v>
      </c>
      <c r="D128" s="36">
        <v>600</v>
      </c>
    </row>
    <row r="129" spans="1:5" x14ac:dyDescent="0.25">
      <c r="A129" s="36">
        <v>2</v>
      </c>
      <c r="B129" s="36" t="s">
        <v>146</v>
      </c>
      <c r="C129" s="36">
        <v>50</v>
      </c>
      <c r="D129" s="36">
        <v>100</v>
      </c>
    </row>
    <row r="130" spans="1:5" x14ac:dyDescent="0.25">
      <c r="A130" s="36">
        <v>2</v>
      </c>
      <c r="B130" s="36" t="s">
        <v>132</v>
      </c>
      <c r="C130" s="36">
        <v>50</v>
      </c>
      <c r="D130" s="36">
        <v>100</v>
      </c>
    </row>
    <row r="131" spans="1:5" ht="15.75" thickBot="1" x14ac:dyDescent="0.3">
      <c r="A131" s="6"/>
      <c r="B131" s="6"/>
      <c r="C131" s="6"/>
      <c r="D131" s="35">
        <f>SUM(D124:D130)</f>
        <v>2890</v>
      </c>
    </row>
    <row r="132" spans="1:5" x14ac:dyDescent="0.25">
      <c r="A132" s="37" t="s">
        <v>328</v>
      </c>
      <c r="B132" s="37"/>
    </row>
    <row r="133" spans="1:5" x14ac:dyDescent="0.25">
      <c r="A133" s="3" t="s">
        <v>6</v>
      </c>
      <c r="B133" s="3" t="s">
        <v>2</v>
      </c>
      <c r="C133" s="3" t="s">
        <v>26</v>
      </c>
      <c r="D133" s="3" t="s">
        <v>4</v>
      </c>
      <c r="E133" s="3" t="s">
        <v>64</v>
      </c>
    </row>
    <row r="134" spans="1:5" x14ac:dyDescent="0.25">
      <c r="A134" s="6"/>
      <c r="B134" s="6">
        <v>19</v>
      </c>
      <c r="C134" s="6" t="s">
        <v>329</v>
      </c>
      <c r="D134" s="6">
        <v>445</v>
      </c>
      <c r="E134" s="6" t="s">
        <v>296</v>
      </c>
    </row>
    <row r="135" spans="1:5" ht="15.75" thickBot="1" x14ac:dyDescent="0.3">
      <c r="A135" s="6"/>
      <c r="B135" s="6"/>
      <c r="C135" s="6"/>
      <c r="D135" s="35">
        <f>SUM(D134:D134)</f>
        <v>445</v>
      </c>
      <c r="E135" s="6"/>
    </row>
  </sheetData>
  <mergeCells count="23">
    <mergeCell ref="A37:B37"/>
    <mergeCell ref="A61:B61"/>
    <mergeCell ref="A54:B54"/>
    <mergeCell ref="A58:B58"/>
    <mergeCell ref="A43:B43"/>
    <mergeCell ref="A1:B1"/>
    <mergeCell ref="A7:B7"/>
    <mergeCell ref="A11:B11"/>
    <mergeCell ref="A19:B19"/>
    <mergeCell ref="A25:B25"/>
    <mergeCell ref="A49:B49"/>
    <mergeCell ref="A132:B132"/>
    <mergeCell ref="A97:B97"/>
    <mergeCell ref="A101:B101"/>
    <mergeCell ref="A105:B105"/>
    <mergeCell ref="A111:B111"/>
    <mergeCell ref="A115:B115"/>
    <mergeCell ref="A86:B86"/>
    <mergeCell ref="A90:B90"/>
    <mergeCell ref="A77:B77"/>
    <mergeCell ref="A83:B83"/>
    <mergeCell ref="A73:B73"/>
    <mergeCell ref="A69:B69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GİDERLER </vt:lpstr>
      <vt:lpstr>GİDERLER(2)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SEHER</cp:lastModifiedBy>
  <dcterms:created xsi:type="dcterms:W3CDTF">2015-06-05T18:19:34Z</dcterms:created>
  <dcterms:modified xsi:type="dcterms:W3CDTF">2026-02-28T08:14:53Z</dcterms:modified>
</cp:coreProperties>
</file>